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s.int.imf.org\RemoteOffice\TNR\Users\mgerard\My Documents\Country\Netherlands\NLD Pension\Working Paper\"/>
    </mc:Choice>
  </mc:AlternateContent>
  <xr:revisionPtr revIDLastSave="0" documentId="10_ncr:100000_{6B14638A-4F6E-4D3E-BC82-6773C45EF1B4}" xr6:coauthVersionLast="31" xr6:coauthVersionMax="31" xr10:uidLastSave="{00000000-0000-0000-0000-000000000000}"/>
  <bookViews>
    <workbookView xWindow="120" yWindow="60" windowWidth="21840" windowHeight="12336" activeTab="1" xr2:uid="{00000000-000D-0000-FFFF-FFFF00000000}"/>
  </bookViews>
  <sheets>
    <sheet name="Accrual rates" sheetId="1" r:id="rId1"/>
    <sheet name="Contributions" sheetId="6" r:id="rId2"/>
    <sheet name="Extra disposable income" sheetId="5" r:id="rId3"/>
    <sheet name="Panel1" sheetId="4" r:id="rId4"/>
  </sheets>
  <calcPr calcId="179017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B3" i="6"/>
  <c r="B4" i="6" s="1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F2" i="6"/>
  <c r="C2" i="6"/>
  <c r="D2" i="6" s="1"/>
  <c r="C3" i="6" l="1"/>
  <c r="D3" i="6" s="1"/>
  <c r="C4" i="6"/>
  <c r="D4" i="6" s="1"/>
  <c r="B5" i="6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B3" i="5"/>
  <c r="B4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K6" i="5" s="1"/>
  <c r="F2" i="5"/>
  <c r="C2" i="5"/>
  <c r="D2" i="5" s="1"/>
  <c r="B6" i="6" l="1"/>
  <c r="C5" i="6"/>
  <c r="D5" i="6" s="1"/>
  <c r="B5" i="5"/>
  <c r="C4" i="5"/>
  <c r="D4" i="5" s="1"/>
  <c r="C3" i="5"/>
  <c r="D3" i="5" s="1"/>
  <c r="B7" i="6" l="1"/>
  <c r="C6" i="6"/>
  <c r="D6" i="6" s="1"/>
  <c r="B6" i="5"/>
  <c r="C5" i="5"/>
  <c r="D5" i="5" s="1"/>
  <c r="B8" i="6" l="1"/>
  <c r="C7" i="6"/>
  <c r="D7" i="6" s="1"/>
  <c r="C6" i="5"/>
  <c r="D6" i="5" s="1"/>
  <c r="B7" i="5"/>
  <c r="B9" i="6" l="1"/>
  <c r="C8" i="6"/>
  <c r="D8" i="6" s="1"/>
  <c r="C7" i="5"/>
  <c r="D7" i="5" s="1"/>
  <c r="B8" i="5"/>
  <c r="B10" i="6" l="1"/>
  <c r="C9" i="6"/>
  <c r="D9" i="6" s="1"/>
  <c r="C8" i="5"/>
  <c r="D8" i="5" s="1"/>
  <c r="B9" i="5"/>
  <c r="B11" i="6" l="1"/>
  <c r="C10" i="6"/>
  <c r="D10" i="6" s="1"/>
  <c r="C9" i="5"/>
  <c r="D9" i="5" s="1"/>
  <c r="B10" i="5"/>
  <c r="B12" i="6" l="1"/>
  <c r="C11" i="6"/>
  <c r="D11" i="6" s="1"/>
  <c r="B11" i="5"/>
  <c r="C10" i="5"/>
  <c r="D10" i="5" s="1"/>
  <c r="C12" i="6" l="1"/>
  <c r="D12" i="6" s="1"/>
  <c r="B13" i="6"/>
  <c r="C11" i="5"/>
  <c r="D11" i="5" s="1"/>
  <c r="B12" i="5"/>
  <c r="C13" i="6" l="1"/>
  <c r="D13" i="6" s="1"/>
  <c r="B14" i="6"/>
  <c r="C12" i="5"/>
  <c r="D12" i="5" s="1"/>
  <c r="B13" i="5"/>
  <c r="C14" i="6" l="1"/>
  <c r="D14" i="6" s="1"/>
  <c r="B15" i="6"/>
  <c r="B14" i="5"/>
  <c r="C13" i="5"/>
  <c r="D13" i="5" s="1"/>
  <c r="B16" i="6" l="1"/>
  <c r="C15" i="6"/>
  <c r="D15" i="6" s="1"/>
  <c r="B15" i="5"/>
  <c r="C14" i="5"/>
  <c r="D14" i="5" s="1"/>
  <c r="B17" i="6" l="1"/>
  <c r="C16" i="6"/>
  <c r="D16" i="6" s="1"/>
  <c r="C15" i="5"/>
  <c r="D15" i="5" s="1"/>
  <c r="B16" i="5"/>
  <c r="C17" i="6" l="1"/>
  <c r="D17" i="6" s="1"/>
  <c r="B18" i="6"/>
  <c r="C16" i="5"/>
  <c r="D16" i="5" s="1"/>
  <c r="B17" i="5"/>
  <c r="B19" i="6" l="1"/>
  <c r="C18" i="6"/>
  <c r="D18" i="6" s="1"/>
  <c r="B18" i="5"/>
  <c r="C17" i="5"/>
  <c r="D17" i="5" s="1"/>
  <c r="B20" i="6" l="1"/>
  <c r="C19" i="6"/>
  <c r="D19" i="6" s="1"/>
  <c r="B19" i="5"/>
  <c r="C18" i="5"/>
  <c r="D18" i="5" s="1"/>
  <c r="C20" i="6" l="1"/>
  <c r="D20" i="6" s="1"/>
  <c r="B21" i="6"/>
  <c r="C19" i="5"/>
  <c r="D19" i="5" s="1"/>
  <c r="B20" i="5"/>
  <c r="C21" i="6" l="1"/>
  <c r="D21" i="6" s="1"/>
  <c r="B22" i="6"/>
  <c r="C20" i="5"/>
  <c r="D20" i="5" s="1"/>
  <c r="B21" i="5"/>
  <c r="C22" i="6" l="1"/>
  <c r="D22" i="6" s="1"/>
  <c r="B23" i="6"/>
  <c r="B22" i="5"/>
  <c r="C21" i="5"/>
  <c r="D21" i="5" s="1"/>
  <c r="B24" i="6" l="1"/>
  <c r="C23" i="6"/>
  <c r="D23" i="6" s="1"/>
  <c r="B23" i="5"/>
  <c r="C22" i="5"/>
  <c r="D22" i="5" s="1"/>
  <c r="B25" i="6" l="1"/>
  <c r="C24" i="6"/>
  <c r="D24" i="6" s="1"/>
  <c r="B24" i="5"/>
  <c r="C23" i="5"/>
  <c r="D23" i="5" s="1"/>
  <c r="C25" i="6" l="1"/>
  <c r="D25" i="6" s="1"/>
  <c r="B26" i="6"/>
  <c r="C24" i="5"/>
  <c r="D24" i="5" s="1"/>
  <c r="B25" i="5"/>
  <c r="B27" i="6" l="1"/>
  <c r="C26" i="6"/>
  <c r="D26" i="6" s="1"/>
  <c r="B26" i="5"/>
  <c r="C25" i="5"/>
  <c r="D25" i="5" s="1"/>
  <c r="B28" i="6" l="1"/>
  <c r="C27" i="6"/>
  <c r="D27" i="6" s="1"/>
  <c r="B27" i="5"/>
  <c r="C26" i="5"/>
  <c r="D26" i="5" s="1"/>
  <c r="C28" i="6" l="1"/>
  <c r="D28" i="6" s="1"/>
  <c r="B29" i="6"/>
  <c r="B28" i="5"/>
  <c r="C27" i="5"/>
  <c r="D27" i="5" s="1"/>
  <c r="C29" i="6" l="1"/>
  <c r="D29" i="6" s="1"/>
  <c r="B30" i="6"/>
  <c r="C28" i="5"/>
  <c r="D28" i="5" s="1"/>
  <c r="B29" i="5"/>
  <c r="B31" i="6" l="1"/>
  <c r="C30" i="6"/>
  <c r="D30" i="6" s="1"/>
  <c r="C29" i="5"/>
  <c r="D29" i="5" s="1"/>
  <c r="B30" i="5"/>
  <c r="B32" i="6" l="1"/>
  <c r="C31" i="6"/>
  <c r="D31" i="6" s="1"/>
  <c r="B31" i="5"/>
  <c r="C30" i="5"/>
  <c r="D30" i="5" s="1"/>
  <c r="B33" i="6" l="1"/>
  <c r="C32" i="6"/>
  <c r="D32" i="6" s="1"/>
  <c r="B32" i="5"/>
  <c r="C31" i="5"/>
  <c r="D31" i="5" s="1"/>
  <c r="C33" i="6" l="1"/>
  <c r="D33" i="6" s="1"/>
  <c r="B34" i="6"/>
  <c r="C32" i="5"/>
  <c r="D32" i="5" s="1"/>
  <c r="B33" i="5"/>
  <c r="B35" i="6" l="1"/>
  <c r="C34" i="6"/>
  <c r="D34" i="6" s="1"/>
  <c r="C33" i="5"/>
  <c r="D33" i="5" s="1"/>
  <c r="B34" i="5"/>
  <c r="B36" i="6" l="1"/>
  <c r="C35" i="6"/>
  <c r="D35" i="6" s="1"/>
  <c r="B35" i="5"/>
  <c r="C34" i="5"/>
  <c r="D34" i="5" s="1"/>
  <c r="C36" i="6" l="1"/>
  <c r="D36" i="6" s="1"/>
  <c r="B37" i="6"/>
  <c r="B36" i="5"/>
  <c r="C35" i="5"/>
  <c r="D35" i="5" s="1"/>
  <c r="C37" i="6" l="1"/>
  <c r="D37" i="6" s="1"/>
  <c r="B38" i="6"/>
  <c r="C36" i="5"/>
  <c r="D36" i="5" s="1"/>
  <c r="B37" i="5"/>
  <c r="B39" i="6" l="1"/>
  <c r="C38" i="6"/>
  <c r="D38" i="6" s="1"/>
  <c r="C37" i="5"/>
  <c r="D37" i="5" s="1"/>
  <c r="B38" i="5"/>
  <c r="B40" i="6" l="1"/>
  <c r="C39" i="6"/>
  <c r="D39" i="6" s="1"/>
  <c r="B39" i="5"/>
  <c r="C38" i="5"/>
  <c r="D38" i="5" s="1"/>
  <c r="B41" i="6" l="1"/>
  <c r="C40" i="6"/>
  <c r="D40" i="6" s="1"/>
  <c r="B40" i="5"/>
  <c r="C39" i="5"/>
  <c r="D39" i="5" s="1"/>
  <c r="B42" i="6" l="1"/>
  <c r="J3" i="6" s="1"/>
  <c r="J7" i="6" s="1"/>
  <c r="C41" i="6"/>
  <c r="D41" i="6" s="1"/>
  <c r="C40" i="5"/>
  <c r="D40" i="5" s="1"/>
  <c r="B41" i="5"/>
  <c r="U2" i="6" l="1"/>
  <c r="U10" i="6"/>
  <c r="U18" i="6"/>
  <c r="U26" i="6"/>
  <c r="U34" i="6"/>
  <c r="U3" i="6"/>
  <c r="U11" i="6"/>
  <c r="U19" i="6"/>
  <c r="U27" i="6"/>
  <c r="U35" i="6"/>
  <c r="U4" i="6"/>
  <c r="U12" i="6"/>
  <c r="U20" i="6"/>
  <c r="U28" i="6"/>
  <c r="U36" i="6"/>
  <c r="U6" i="6"/>
  <c r="U14" i="6"/>
  <c r="U22" i="6"/>
  <c r="U30" i="6"/>
  <c r="U38" i="6"/>
  <c r="U5" i="6"/>
  <c r="U13" i="6"/>
  <c r="U21" i="6"/>
  <c r="U29" i="6"/>
  <c r="U37" i="6"/>
  <c r="U7" i="6"/>
  <c r="U15" i="6"/>
  <c r="U23" i="6"/>
  <c r="U31" i="6"/>
  <c r="U39" i="6"/>
  <c r="U8" i="6"/>
  <c r="U16" i="6"/>
  <c r="U24" i="6"/>
  <c r="U32" i="6"/>
  <c r="U40" i="6"/>
  <c r="U9" i="6"/>
  <c r="U17" i="6"/>
  <c r="U25" i="6"/>
  <c r="U33" i="6"/>
  <c r="Q42" i="6"/>
  <c r="Q6" i="6"/>
  <c r="R6" i="6" s="1"/>
  <c r="Q14" i="6"/>
  <c r="R14" i="6" s="1"/>
  <c r="Q22" i="6"/>
  <c r="R22" i="6" s="1"/>
  <c r="Q30" i="6"/>
  <c r="R30" i="6" s="1"/>
  <c r="Q38" i="6"/>
  <c r="R38" i="6" s="1"/>
  <c r="Q9" i="6"/>
  <c r="R9" i="6" s="1"/>
  <c r="Q8" i="6"/>
  <c r="R8" i="6" s="1"/>
  <c r="Q40" i="6"/>
  <c r="R40" i="6" s="1"/>
  <c r="Q7" i="6"/>
  <c r="R7" i="6" s="1"/>
  <c r="Q39" i="6"/>
  <c r="R39" i="6" s="1"/>
  <c r="Q5" i="6"/>
  <c r="R5" i="6" s="1"/>
  <c r="Q13" i="6"/>
  <c r="R13" i="6" s="1"/>
  <c r="Q21" i="6"/>
  <c r="R21" i="6" s="1"/>
  <c r="Q29" i="6"/>
  <c r="R29" i="6" s="1"/>
  <c r="Q37" i="6"/>
  <c r="R37" i="6" s="1"/>
  <c r="Q10" i="6"/>
  <c r="R10" i="6" s="1"/>
  <c r="Q34" i="6"/>
  <c r="R34" i="6" s="1"/>
  <c r="Q17" i="6"/>
  <c r="R17" i="6" s="1"/>
  <c r="Q41" i="6"/>
  <c r="R41" i="6" s="1"/>
  <c r="Q32" i="6"/>
  <c r="R32" i="6" s="1"/>
  <c r="Q23" i="6"/>
  <c r="R23" i="6" s="1"/>
  <c r="Q4" i="6"/>
  <c r="R4" i="6" s="1"/>
  <c r="Q12" i="6"/>
  <c r="R12" i="6" s="1"/>
  <c r="Q20" i="6"/>
  <c r="R20" i="6" s="1"/>
  <c r="Q28" i="6"/>
  <c r="R28" i="6" s="1"/>
  <c r="Q36" i="6"/>
  <c r="R36" i="6" s="1"/>
  <c r="Q3" i="6"/>
  <c r="R3" i="6" s="1"/>
  <c r="Q11" i="6"/>
  <c r="R11" i="6" s="1"/>
  <c r="Q19" i="6"/>
  <c r="R19" i="6" s="1"/>
  <c r="Q27" i="6"/>
  <c r="R27" i="6" s="1"/>
  <c r="Q35" i="6"/>
  <c r="R35" i="6" s="1"/>
  <c r="Q18" i="6"/>
  <c r="R18" i="6" s="1"/>
  <c r="Q26" i="6"/>
  <c r="R26" i="6" s="1"/>
  <c r="Q2" i="6"/>
  <c r="Q25" i="6"/>
  <c r="R25" i="6" s="1"/>
  <c r="Q16" i="6"/>
  <c r="R16" i="6" s="1"/>
  <c r="Q31" i="6"/>
  <c r="R31" i="6" s="1"/>
  <c r="Q33" i="6"/>
  <c r="R33" i="6" s="1"/>
  <c r="Q24" i="6"/>
  <c r="R24" i="6" s="1"/>
  <c r="Q15" i="6"/>
  <c r="R15" i="6" s="1"/>
  <c r="C42" i="6"/>
  <c r="D42" i="6" s="1"/>
  <c r="J11" i="6"/>
  <c r="C41" i="5"/>
  <c r="D41" i="5" s="1"/>
  <c r="B42" i="5"/>
  <c r="R2" i="6" l="1"/>
  <c r="S2" i="6"/>
  <c r="S3" i="6" s="1"/>
  <c r="S4" i="6" s="1"/>
  <c r="S5" i="6" s="1"/>
  <c r="S6" i="6" s="1"/>
  <c r="S7" i="6" s="1"/>
  <c r="S8" i="6" s="1"/>
  <c r="S9" i="6" s="1"/>
  <c r="S10" i="6" s="1"/>
  <c r="S11" i="6" s="1"/>
  <c r="S12" i="6" s="1"/>
  <c r="S13" i="6" s="1"/>
  <c r="S14" i="6" s="1"/>
  <c r="S15" i="6" s="1"/>
  <c r="S16" i="6" s="1"/>
  <c r="S17" i="6" s="1"/>
  <c r="S18" i="6" s="1"/>
  <c r="S19" i="6" s="1"/>
  <c r="S20" i="6" s="1"/>
  <c r="S21" i="6" s="1"/>
  <c r="S22" i="6" s="1"/>
  <c r="S23" i="6" s="1"/>
  <c r="S24" i="6" s="1"/>
  <c r="S25" i="6" s="1"/>
  <c r="S26" i="6" s="1"/>
  <c r="S27" i="6" s="1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S41" i="6" s="1"/>
  <c r="J12" i="6"/>
  <c r="C42" i="5"/>
  <c r="D42" i="5" s="1"/>
  <c r="K3" i="5"/>
  <c r="E3" i="6" l="1"/>
  <c r="G3" i="6" s="1"/>
  <c r="E2" i="6"/>
  <c r="G2" i="6" s="1"/>
  <c r="E4" i="6"/>
  <c r="G4" i="6" s="1"/>
  <c r="E5" i="6"/>
  <c r="G5" i="6" s="1"/>
  <c r="E6" i="6"/>
  <c r="G6" i="6" s="1"/>
  <c r="E7" i="6"/>
  <c r="G7" i="6" s="1"/>
  <c r="E8" i="6"/>
  <c r="G8" i="6" s="1"/>
  <c r="E9" i="6"/>
  <c r="G9" i="6" s="1"/>
  <c r="E10" i="6"/>
  <c r="G10" i="6" s="1"/>
  <c r="E11" i="6"/>
  <c r="G11" i="6" s="1"/>
  <c r="E12" i="6"/>
  <c r="G12" i="6" s="1"/>
  <c r="E13" i="6"/>
  <c r="G13" i="6" s="1"/>
  <c r="E14" i="6"/>
  <c r="G14" i="6" s="1"/>
  <c r="E15" i="6"/>
  <c r="G15" i="6" s="1"/>
  <c r="E16" i="6"/>
  <c r="G16" i="6" s="1"/>
  <c r="E17" i="6"/>
  <c r="G17" i="6" s="1"/>
  <c r="E18" i="6"/>
  <c r="G18" i="6" s="1"/>
  <c r="E19" i="6"/>
  <c r="G19" i="6" s="1"/>
  <c r="E20" i="6"/>
  <c r="G20" i="6" s="1"/>
  <c r="E21" i="6"/>
  <c r="G21" i="6" s="1"/>
  <c r="E22" i="6"/>
  <c r="G22" i="6" s="1"/>
  <c r="E23" i="6"/>
  <c r="G23" i="6" s="1"/>
  <c r="E24" i="6"/>
  <c r="G24" i="6" s="1"/>
  <c r="E25" i="6"/>
  <c r="G25" i="6" s="1"/>
  <c r="E26" i="6"/>
  <c r="G26" i="6" s="1"/>
  <c r="E27" i="6"/>
  <c r="G27" i="6" s="1"/>
  <c r="E28" i="6"/>
  <c r="G28" i="6" s="1"/>
  <c r="E29" i="6"/>
  <c r="G29" i="6" s="1"/>
  <c r="E30" i="6"/>
  <c r="G30" i="6" s="1"/>
  <c r="E31" i="6"/>
  <c r="G31" i="6" s="1"/>
  <c r="E32" i="6"/>
  <c r="G32" i="6" s="1"/>
  <c r="E33" i="6"/>
  <c r="G33" i="6" s="1"/>
  <c r="E34" i="6"/>
  <c r="G34" i="6" s="1"/>
  <c r="E35" i="6"/>
  <c r="G35" i="6" s="1"/>
  <c r="E36" i="6"/>
  <c r="G36" i="6" s="1"/>
  <c r="E37" i="6"/>
  <c r="G37" i="6" s="1"/>
  <c r="E38" i="6"/>
  <c r="G38" i="6" s="1"/>
  <c r="E39" i="6"/>
  <c r="G39" i="6" s="1"/>
  <c r="E40" i="6"/>
  <c r="G40" i="6" s="1"/>
  <c r="E41" i="6"/>
  <c r="G41" i="6" s="1"/>
  <c r="E42" i="6"/>
  <c r="G42" i="6" s="1"/>
  <c r="K7" i="5"/>
  <c r="E42" i="5" s="1"/>
  <c r="G42" i="5" s="1"/>
  <c r="H42" i="5" s="1"/>
  <c r="E2" i="5" l="1"/>
  <c r="G2" i="5" s="1"/>
  <c r="H2" i="5" s="1"/>
  <c r="E4" i="5"/>
  <c r="G4" i="5" s="1"/>
  <c r="H4" i="5" s="1"/>
  <c r="E3" i="5"/>
  <c r="G3" i="5" s="1"/>
  <c r="H3" i="5" s="1"/>
  <c r="E5" i="5"/>
  <c r="G5" i="5" s="1"/>
  <c r="H5" i="5" s="1"/>
  <c r="E6" i="5"/>
  <c r="G6" i="5" s="1"/>
  <c r="H6" i="5" s="1"/>
  <c r="E7" i="5"/>
  <c r="G7" i="5" s="1"/>
  <c r="H7" i="5" s="1"/>
  <c r="E8" i="5"/>
  <c r="G8" i="5" s="1"/>
  <c r="H8" i="5" s="1"/>
  <c r="E9" i="5"/>
  <c r="G9" i="5" s="1"/>
  <c r="H9" i="5" s="1"/>
  <c r="E10" i="5"/>
  <c r="G10" i="5" s="1"/>
  <c r="H10" i="5" s="1"/>
  <c r="E11" i="5"/>
  <c r="G11" i="5" s="1"/>
  <c r="H11" i="5" s="1"/>
  <c r="E12" i="5"/>
  <c r="G12" i="5" s="1"/>
  <c r="H12" i="5" s="1"/>
  <c r="E13" i="5"/>
  <c r="G13" i="5" s="1"/>
  <c r="H13" i="5" s="1"/>
  <c r="E14" i="5"/>
  <c r="G14" i="5" s="1"/>
  <c r="H14" i="5" s="1"/>
  <c r="E15" i="5"/>
  <c r="G15" i="5" s="1"/>
  <c r="H15" i="5" s="1"/>
  <c r="E16" i="5"/>
  <c r="G16" i="5" s="1"/>
  <c r="H16" i="5" s="1"/>
  <c r="E17" i="5"/>
  <c r="G17" i="5" s="1"/>
  <c r="H17" i="5" s="1"/>
  <c r="E18" i="5"/>
  <c r="G18" i="5" s="1"/>
  <c r="H18" i="5" s="1"/>
  <c r="E19" i="5"/>
  <c r="G19" i="5" s="1"/>
  <c r="H19" i="5" s="1"/>
  <c r="E20" i="5"/>
  <c r="G20" i="5" s="1"/>
  <c r="H20" i="5" s="1"/>
  <c r="E21" i="5"/>
  <c r="G21" i="5" s="1"/>
  <c r="H21" i="5" s="1"/>
  <c r="E22" i="5"/>
  <c r="G22" i="5" s="1"/>
  <c r="H22" i="5" s="1"/>
  <c r="E23" i="5"/>
  <c r="G23" i="5" s="1"/>
  <c r="H23" i="5" s="1"/>
  <c r="E24" i="5"/>
  <c r="G24" i="5" s="1"/>
  <c r="H24" i="5" s="1"/>
  <c r="E25" i="5"/>
  <c r="G25" i="5" s="1"/>
  <c r="H25" i="5" s="1"/>
  <c r="E26" i="5"/>
  <c r="G26" i="5" s="1"/>
  <c r="H26" i="5" s="1"/>
  <c r="E27" i="5"/>
  <c r="G27" i="5" s="1"/>
  <c r="H27" i="5" s="1"/>
  <c r="E28" i="5"/>
  <c r="G28" i="5" s="1"/>
  <c r="H28" i="5" s="1"/>
  <c r="E29" i="5"/>
  <c r="G29" i="5" s="1"/>
  <c r="H29" i="5" s="1"/>
  <c r="E30" i="5"/>
  <c r="G30" i="5" s="1"/>
  <c r="H30" i="5" s="1"/>
  <c r="E31" i="5"/>
  <c r="G31" i="5" s="1"/>
  <c r="H31" i="5" s="1"/>
  <c r="E32" i="5"/>
  <c r="G32" i="5" s="1"/>
  <c r="H32" i="5" s="1"/>
  <c r="E33" i="5"/>
  <c r="G33" i="5" s="1"/>
  <c r="H33" i="5" s="1"/>
  <c r="E34" i="5"/>
  <c r="G34" i="5" s="1"/>
  <c r="H34" i="5" s="1"/>
  <c r="E35" i="5"/>
  <c r="G35" i="5" s="1"/>
  <c r="H35" i="5" s="1"/>
  <c r="E36" i="5"/>
  <c r="G36" i="5" s="1"/>
  <c r="H36" i="5" s="1"/>
  <c r="E37" i="5"/>
  <c r="G37" i="5" s="1"/>
  <c r="H37" i="5" s="1"/>
  <c r="E38" i="5"/>
  <c r="G38" i="5" s="1"/>
  <c r="H38" i="5" s="1"/>
  <c r="E39" i="5"/>
  <c r="G39" i="5" s="1"/>
  <c r="H39" i="5" s="1"/>
  <c r="E40" i="5"/>
  <c r="G40" i="5" s="1"/>
  <c r="H40" i="5" s="1"/>
  <c r="E41" i="5"/>
  <c r="G41" i="5" s="1"/>
  <c r="H41" i="5" s="1"/>
  <c r="F42" i="1" l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C2" i="1"/>
  <c r="B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W2" i="1" l="1"/>
  <c r="D2" i="1"/>
  <c r="B4" i="1"/>
  <c r="C3" i="1"/>
  <c r="W3" i="1" s="1"/>
  <c r="D3" i="1" l="1"/>
  <c r="B5" i="1"/>
  <c r="C4" i="1"/>
  <c r="W4" i="1" s="1"/>
  <c r="D4" i="1" l="1"/>
  <c r="B6" i="1"/>
  <c r="C5" i="1"/>
  <c r="W5" i="1" s="1"/>
  <c r="D5" i="1" l="1"/>
  <c r="B7" i="1"/>
  <c r="C6" i="1"/>
  <c r="W6" i="1" s="1"/>
  <c r="D6" i="1" l="1"/>
  <c r="B8" i="1"/>
  <c r="C7" i="1"/>
  <c r="W7" i="1" s="1"/>
  <c r="D7" i="1" l="1"/>
  <c r="B9" i="1"/>
  <c r="C8" i="1"/>
  <c r="W8" i="1" s="1"/>
  <c r="D8" i="1" l="1"/>
  <c r="B10" i="1"/>
  <c r="C9" i="1"/>
  <c r="W9" i="1" s="1"/>
  <c r="D9" i="1" l="1"/>
  <c r="B11" i="1"/>
  <c r="C10" i="1"/>
  <c r="W10" i="1" s="1"/>
  <c r="D10" i="1" l="1"/>
  <c r="B12" i="1"/>
  <c r="C11" i="1"/>
  <c r="W11" i="1" s="1"/>
  <c r="D11" i="1" l="1"/>
  <c r="B13" i="1"/>
  <c r="C12" i="1"/>
  <c r="W12" i="1" s="1"/>
  <c r="D12" i="1" l="1"/>
  <c r="B14" i="1"/>
  <c r="C13" i="1"/>
  <c r="W13" i="1" s="1"/>
  <c r="D13" i="1" l="1"/>
  <c r="B15" i="1"/>
  <c r="C14" i="1"/>
  <c r="W14" i="1" s="1"/>
  <c r="D14" i="1" l="1"/>
  <c r="B16" i="1"/>
  <c r="C15" i="1"/>
  <c r="W15" i="1" s="1"/>
  <c r="D15" i="1" l="1"/>
  <c r="B17" i="1"/>
  <c r="C16" i="1"/>
  <c r="W16" i="1" s="1"/>
  <c r="D16" i="1" l="1"/>
  <c r="B18" i="1"/>
  <c r="C17" i="1"/>
  <c r="W17" i="1" s="1"/>
  <c r="D17" i="1" l="1"/>
  <c r="B19" i="1"/>
  <c r="C18" i="1"/>
  <c r="W18" i="1" s="1"/>
  <c r="D18" i="1" l="1"/>
  <c r="B20" i="1"/>
  <c r="C19" i="1"/>
  <c r="W19" i="1" s="1"/>
  <c r="D19" i="1" l="1"/>
  <c r="B21" i="1"/>
  <c r="C20" i="1"/>
  <c r="W20" i="1" s="1"/>
  <c r="D20" i="1" l="1"/>
  <c r="B22" i="1"/>
  <c r="C21" i="1"/>
  <c r="W21" i="1" s="1"/>
  <c r="D21" i="1" l="1"/>
  <c r="B23" i="1"/>
  <c r="C22" i="1"/>
  <c r="W22" i="1" s="1"/>
  <c r="D22" i="1" l="1"/>
  <c r="B24" i="1"/>
  <c r="C23" i="1"/>
  <c r="W23" i="1" s="1"/>
  <c r="D23" i="1" l="1"/>
  <c r="B25" i="1"/>
  <c r="C24" i="1"/>
  <c r="W24" i="1" s="1"/>
  <c r="D24" i="1" l="1"/>
  <c r="B26" i="1"/>
  <c r="C25" i="1"/>
  <c r="W25" i="1" s="1"/>
  <c r="D25" i="1" l="1"/>
  <c r="B27" i="1"/>
  <c r="C26" i="1"/>
  <c r="W26" i="1" s="1"/>
  <c r="D26" i="1" l="1"/>
  <c r="B28" i="1"/>
  <c r="C27" i="1"/>
  <c r="W27" i="1" s="1"/>
  <c r="D27" i="1" l="1"/>
  <c r="B29" i="1"/>
  <c r="C28" i="1"/>
  <c r="W28" i="1" s="1"/>
  <c r="D28" i="1" l="1"/>
  <c r="B30" i="1"/>
  <c r="C29" i="1"/>
  <c r="W29" i="1" s="1"/>
  <c r="D29" i="1" l="1"/>
  <c r="B31" i="1"/>
  <c r="C30" i="1"/>
  <c r="W30" i="1" s="1"/>
  <c r="D30" i="1" l="1"/>
  <c r="B32" i="1"/>
  <c r="C31" i="1"/>
  <c r="W31" i="1" s="1"/>
  <c r="D31" i="1" l="1"/>
  <c r="B33" i="1"/>
  <c r="C32" i="1"/>
  <c r="W32" i="1" s="1"/>
  <c r="D32" i="1" l="1"/>
  <c r="B34" i="1"/>
  <c r="C33" i="1"/>
  <c r="W33" i="1" s="1"/>
  <c r="D33" i="1" l="1"/>
  <c r="B35" i="1"/>
  <c r="C34" i="1"/>
  <c r="W34" i="1" s="1"/>
  <c r="D34" i="1" l="1"/>
  <c r="B36" i="1"/>
  <c r="C35" i="1"/>
  <c r="W35" i="1" s="1"/>
  <c r="D35" i="1" l="1"/>
  <c r="B37" i="1"/>
  <c r="C36" i="1"/>
  <c r="W36" i="1" s="1"/>
  <c r="D36" i="1" l="1"/>
  <c r="B38" i="1"/>
  <c r="C37" i="1"/>
  <c r="W37" i="1" s="1"/>
  <c r="D37" i="1" l="1"/>
  <c r="B39" i="1"/>
  <c r="C38" i="1"/>
  <c r="W38" i="1" s="1"/>
  <c r="D38" i="1" l="1"/>
  <c r="B40" i="1"/>
  <c r="C39" i="1"/>
  <c r="W39" i="1" s="1"/>
  <c r="D39" i="1" l="1"/>
  <c r="B41" i="1"/>
  <c r="C40" i="1"/>
  <c r="W40" i="1" s="1"/>
  <c r="D40" i="1" l="1"/>
  <c r="B42" i="1"/>
  <c r="J3" i="1" s="1"/>
  <c r="C41" i="1"/>
  <c r="W41" i="1" s="1"/>
  <c r="J6" i="1" l="1"/>
  <c r="J8" i="1" s="1"/>
  <c r="D41" i="1"/>
  <c r="C42" i="1"/>
  <c r="W42" i="1" s="1"/>
  <c r="AA2" i="1" l="1"/>
  <c r="D42" i="1"/>
  <c r="J7" i="1" s="1"/>
  <c r="E42" i="1" l="1"/>
  <c r="G42" i="1" s="1"/>
  <c r="E2" i="1"/>
  <c r="G2" i="1" s="1"/>
  <c r="AA1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G41" i="1" s="1"/>
  <c r="N3" i="6" l="1"/>
  <c r="O3" i="6" s="1"/>
  <c r="N7" i="6"/>
  <c r="O7" i="6" s="1"/>
  <c r="N11" i="6"/>
  <c r="O11" i="6" s="1"/>
  <c r="N15" i="6"/>
  <c r="O15" i="6" s="1"/>
  <c r="N19" i="6"/>
  <c r="O19" i="6" s="1"/>
  <c r="N23" i="6"/>
  <c r="O23" i="6" s="1"/>
  <c r="N27" i="6"/>
  <c r="O27" i="6" s="1"/>
  <c r="N31" i="6"/>
  <c r="O31" i="6" s="1"/>
  <c r="N35" i="6"/>
  <c r="O35" i="6" s="1"/>
  <c r="N39" i="6"/>
  <c r="O39" i="6" s="1"/>
  <c r="N2" i="6"/>
  <c r="O2" i="6" s="1"/>
  <c r="N6" i="6"/>
  <c r="O6" i="6" s="1"/>
  <c r="N10" i="6"/>
  <c r="O10" i="6" s="1"/>
  <c r="N14" i="6"/>
  <c r="O14" i="6" s="1"/>
  <c r="N18" i="6"/>
  <c r="O18" i="6" s="1"/>
  <c r="N22" i="6"/>
  <c r="O22" i="6" s="1"/>
  <c r="N26" i="6"/>
  <c r="O26" i="6" s="1"/>
  <c r="N30" i="6"/>
  <c r="O30" i="6" s="1"/>
  <c r="N34" i="6"/>
  <c r="O34" i="6" s="1"/>
  <c r="N38" i="6"/>
  <c r="O38" i="6" s="1"/>
  <c r="N42" i="6"/>
  <c r="O42" i="6" s="1"/>
  <c r="N5" i="6"/>
  <c r="O5" i="6" s="1"/>
  <c r="N9" i="6"/>
  <c r="O9" i="6" s="1"/>
  <c r="N13" i="6"/>
  <c r="O13" i="6" s="1"/>
  <c r="N17" i="6"/>
  <c r="O17" i="6" s="1"/>
  <c r="N21" i="6"/>
  <c r="O21" i="6" s="1"/>
  <c r="N25" i="6"/>
  <c r="O25" i="6" s="1"/>
  <c r="N29" i="6"/>
  <c r="O29" i="6" s="1"/>
  <c r="N33" i="6"/>
  <c r="O33" i="6" s="1"/>
  <c r="N37" i="6"/>
  <c r="O37" i="6" s="1"/>
  <c r="N41" i="6"/>
  <c r="O41" i="6" s="1"/>
  <c r="N4" i="6"/>
  <c r="O4" i="6" s="1"/>
  <c r="N8" i="6"/>
  <c r="O8" i="6" s="1"/>
  <c r="N12" i="6"/>
  <c r="O12" i="6" s="1"/>
  <c r="N16" i="6"/>
  <c r="O16" i="6" s="1"/>
  <c r="N20" i="6"/>
  <c r="O20" i="6" s="1"/>
  <c r="N24" i="6"/>
  <c r="O24" i="6" s="1"/>
  <c r="N28" i="6"/>
  <c r="O28" i="6" s="1"/>
  <c r="N32" i="6"/>
  <c r="O32" i="6" s="1"/>
  <c r="N36" i="6"/>
  <c r="O36" i="6" s="1"/>
  <c r="N40" i="6"/>
  <c r="O40" i="6" s="1"/>
  <c r="X3" i="1"/>
  <c r="X2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P2" i="6"/>
  <c r="P3" i="6" l="1"/>
  <c r="P4" i="6" s="1"/>
  <c r="P5" i="6" s="1"/>
  <c r="P6" i="6" s="1"/>
  <c r="P7" i="6" s="1"/>
  <c r="P8" i="6" s="1"/>
  <c r="P9" i="6" s="1"/>
  <c r="P10" i="6" s="1"/>
  <c r="P11" i="6" s="1"/>
  <c r="P12" i="6" s="1"/>
  <c r="P13" i="6" s="1"/>
  <c r="P14" i="6" s="1"/>
  <c r="P15" i="6" s="1"/>
  <c r="P16" i="6" s="1"/>
  <c r="P17" i="6" s="1"/>
  <c r="P18" i="6" s="1"/>
  <c r="P19" i="6" s="1"/>
  <c r="P20" i="6" s="1"/>
  <c r="P21" i="6" s="1"/>
  <c r="P22" i="6" s="1"/>
  <c r="P23" i="6" s="1"/>
  <c r="P24" i="6" s="1"/>
  <c r="P25" i="6" s="1"/>
  <c r="P26" i="6" s="1"/>
  <c r="P27" i="6" s="1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P42" i="6" s="1"/>
</calcChain>
</file>

<file path=xl/sharedStrings.xml><?xml version="1.0" encoding="utf-8"?>
<sst xmlns="http://schemas.openxmlformats.org/spreadsheetml/2006/main" count="59" uniqueCount="35">
  <si>
    <t>Age</t>
  </si>
  <si>
    <t>Salary</t>
  </si>
  <si>
    <t>g</t>
  </si>
  <si>
    <t>r</t>
  </si>
  <si>
    <t>Contrib rate</t>
  </si>
  <si>
    <t>Contribution</t>
  </si>
  <si>
    <t>PV contrib</t>
  </si>
  <si>
    <t>Accrual rate</t>
  </si>
  <si>
    <t>Carrer average salary</t>
  </si>
  <si>
    <t>Pension--accrued</t>
  </si>
  <si>
    <t>Current accrual rate</t>
  </si>
  <si>
    <t>Actuarially fair accrual rate</t>
  </si>
  <si>
    <t>Extra income</t>
  </si>
  <si>
    <t>Pension--accrued rate</t>
  </si>
  <si>
    <t>real interest rate</t>
  </si>
  <si>
    <t>long term growth rate</t>
  </si>
  <si>
    <t>Percentage change in income</t>
  </si>
  <si>
    <t>Total contributions</t>
  </si>
  <si>
    <t>Career average salary</t>
  </si>
  <si>
    <t>FV benefits</t>
  </si>
  <si>
    <t>Normal cost</t>
  </si>
  <si>
    <t>NC</t>
  </si>
  <si>
    <t>NC in percent of wage</t>
  </si>
  <si>
    <t>AAL</t>
  </si>
  <si>
    <t>Total PV contributions</t>
  </si>
  <si>
    <t>Total FV contributions</t>
  </si>
  <si>
    <t>FV contributions</t>
  </si>
  <si>
    <t>FV benefit</t>
  </si>
  <si>
    <t>Base calculations (PV)</t>
  </si>
  <si>
    <t>Alternative calculations (FV)</t>
  </si>
  <si>
    <t>PV accrued pension</t>
  </si>
  <si>
    <t>Actuarially fair accrual</t>
  </si>
  <si>
    <t>Actuarially fair accrual in t: (FV contribution in t/Total FV contributions t=0 to T)*FV benefits i.e. nominal pension in T</t>
  </si>
  <si>
    <t>PV Actuarially fair accrual in t: (PV contribution in t / Sum PV contribution t=0 to T)*PV nominal pension in T</t>
  </si>
  <si>
    <t>Contrib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</si>
</sst>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1" fillId="0" borderId="0" xfId="0" applyFont="1"/>
    <xf numFmtId="10" fontId="0" fillId="0" borderId="0" xfId="0" applyNumberForma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600" b="1">
                <a:solidFill>
                  <a:srgbClr val="4B82AD"/>
                </a:solidFill>
                <a:latin typeface="Segoe UI"/>
              </a:defRPr>
            </a:pPr>
            <a:r>
              <a:rPr lang="en-US" sz="1800" b="1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Actuarially</a:t>
            </a:r>
            <a:r>
              <a:rPr lang="en-US" sz="1800" b="1" baseline="0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 Fair and Current Accrual Rates</a:t>
            </a:r>
            <a:endParaRPr lang="en-US" sz="1800" b="1">
              <a:solidFill>
                <a:srgbClr val="4B82AD"/>
              </a:solidFill>
              <a:latin typeface="Segoe UI"/>
              <a:ea typeface="Segoe UI" pitchFamily="34" charset="0"/>
              <a:cs typeface="Segoe UI" pitchFamily="34" charset="0"/>
            </a:endParaRPr>
          </a:p>
          <a:p>
            <a:pPr algn="l">
              <a:defRPr sz="1600" b="1">
                <a:solidFill>
                  <a:srgbClr val="4B82AD"/>
                </a:solidFill>
                <a:latin typeface="Segoe UI"/>
              </a:defRPr>
            </a:pPr>
            <a:r>
              <a:rPr lang="en-US" sz="1600" b="0" baseline="0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(Percent per year)</a:t>
            </a:r>
            <a:endParaRPr lang="en-US" sz="1600" b="0">
              <a:solidFill>
                <a:srgbClr val="4B82AD"/>
              </a:solidFill>
              <a:latin typeface="Segoe UI"/>
              <a:ea typeface="Segoe UI" pitchFamily="34" charset="0"/>
              <a:cs typeface="Segoe UI" pitchFamily="34" charset="0"/>
            </a:endParaRPr>
          </a:p>
        </c:rich>
      </c:tx>
      <c:layout>
        <c:manualLayout>
          <c:xMode val="edge"/>
          <c:yMode val="edge"/>
          <c:x val="0.10931000971817299"/>
          <c:y val="2.250351617440225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525095077401051"/>
          <c:y val="0.1740646976090014"/>
          <c:w val="0.82552803348561121"/>
          <c:h val="0.6682609610507545"/>
        </c:manualLayout>
      </c:layout>
      <c:lineChart>
        <c:grouping val="standard"/>
        <c:varyColors val="0"/>
        <c:ser>
          <c:idx val="0"/>
          <c:order val="0"/>
          <c:tx>
            <c:strRef>
              <c:f>'Accrual rates'!$E$1</c:f>
              <c:strCache>
                <c:ptCount val="1"/>
                <c:pt idx="0">
                  <c:v>Actuarially fair accrual rate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'Accrual rates'!$A$2:$A$42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'Accrual rates'!$E$2:$E$42</c:f>
              <c:numCache>
                <c:formatCode>#,##0.00</c:formatCode>
                <c:ptCount val="41"/>
                <c:pt idx="0">
                  <c:v>3.2127018460297458</c:v>
                </c:pt>
                <c:pt idx="1">
                  <c:v>3.1440810299009545</c:v>
                </c:pt>
                <c:pt idx="2">
                  <c:v>3.0769259011069536</c:v>
                </c:pt>
                <c:pt idx="3">
                  <c:v>3.0112051537046698</c:v>
                </c:pt>
                <c:pt idx="4">
                  <c:v>2.9468881504216573</c:v>
                </c:pt>
                <c:pt idx="5">
                  <c:v>2.8839449083738162</c:v>
                </c:pt>
                <c:pt idx="6">
                  <c:v>2.8223460850881623</c:v>
                </c:pt>
                <c:pt idx="7">
                  <c:v>2.7620629648241426</c:v>
                </c:pt>
                <c:pt idx="8">
                  <c:v>2.7030674451871222</c:v>
                </c:pt>
                <c:pt idx="9">
                  <c:v>2.6453320240277862</c:v>
                </c:pt>
                <c:pt idx="10">
                  <c:v>2.5888297866213672</c:v>
                </c:pt>
                <c:pt idx="11">
                  <c:v>2.5335343931207168</c:v>
                </c:pt>
                <c:pt idx="12">
                  <c:v>2.479420066277362</c:v>
                </c:pt>
                <c:pt idx="13">
                  <c:v>2.4264615794248359</c:v>
                </c:pt>
                <c:pt idx="14">
                  <c:v>2.3746342447186741</c:v>
                </c:pt>
                <c:pt idx="15">
                  <c:v>2.3239139016275949</c:v>
                </c:pt>
                <c:pt idx="16">
                  <c:v>2.2742769056705012</c:v>
                </c:pt>
                <c:pt idx="17">
                  <c:v>2.2257001173940441</c:v>
                </c:pt>
                <c:pt idx="18">
                  <c:v>2.1781608915856276</c:v>
                </c:pt>
                <c:pt idx="19">
                  <c:v>2.1316370667168085</c:v>
                </c:pt>
                <c:pt idx="20">
                  <c:v>2.0861069546121778</c:v>
                </c:pt>
                <c:pt idx="21">
                  <c:v>2.0415493303389081</c:v>
                </c:pt>
                <c:pt idx="22">
                  <c:v>1.9979434223122516</c:v>
                </c:pt>
                <c:pt idx="23">
                  <c:v>1.9552689026123782</c:v>
                </c:pt>
                <c:pt idx="24">
                  <c:v>1.9135058775080367</c:v>
                </c:pt>
                <c:pt idx="25">
                  <c:v>1.8726348781826219</c:v>
                </c:pt>
                <c:pt idx="26">
                  <c:v>1.8326368516583329</c:v>
                </c:pt>
                <c:pt idx="27">
                  <c:v>1.7934931519141744</c:v>
                </c:pt>
                <c:pt idx="28">
                  <c:v>1.7551855311936777</c:v>
                </c:pt>
                <c:pt idx="29">
                  <c:v>1.7176961314982788</c:v>
                </c:pt>
                <c:pt idx="30">
                  <c:v>1.681007476262393</c:v>
                </c:pt>
                <c:pt idx="31">
                  <c:v>1.6451024622063029</c:v>
                </c:pt>
                <c:pt idx="32">
                  <c:v>1.6099643513630617</c:v>
                </c:pt>
                <c:pt idx="33">
                  <c:v>1.5755767632756956</c:v>
                </c:pt>
                <c:pt idx="34">
                  <c:v>1.5419236673610694</c:v>
                </c:pt>
                <c:pt idx="35">
                  <c:v>1.508989375436852</c:v>
                </c:pt>
                <c:pt idx="36">
                  <c:v>1.4767585344081033</c:v>
                </c:pt>
                <c:pt idx="37">
                  <c:v>1.4452161191100665</c:v>
                </c:pt>
                <c:pt idx="38">
                  <c:v>1.4143474253038324</c:v>
                </c:pt>
                <c:pt idx="39">
                  <c:v>1.3841380628216142</c:v>
                </c:pt>
                <c:pt idx="40">
                  <c:v>1.3545739488584343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68-4DC9-A480-A95541D454BD}"/>
            </c:ext>
          </c:extLst>
        </c:ser>
        <c:ser>
          <c:idx val="1"/>
          <c:order val="1"/>
          <c:tx>
            <c:strRef>
              <c:f>'Accrual rates'!$F$1</c:f>
              <c:strCache>
                <c:ptCount val="1"/>
                <c:pt idx="0">
                  <c:v>Current accrual rate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'Accrual rates'!$A$2:$A$42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'Accrual rates'!$F$2:$F$42</c:f>
              <c:numCache>
                <c:formatCode>#,##0.00</c:formatCode>
                <c:ptCount val="41"/>
                <c:pt idx="0">
                  <c:v>1.875</c:v>
                </c:pt>
                <c:pt idx="1">
                  <c:v>1.875</c:v>
                </c:pt>
                <c:pt idx="2">
                  <c:v>1.875</c:v>
                </c:pt>
                <c:pt idx="3">
                  <c:v>1.875</c:v>
                </c:pt>
                <c:pt idx="4">
                  <c:v>1.875</c:v>
                </c:pt>
                <c:pt idx="5">
                  <c:v>1.875</c:v>
                </c:pt>
                <c:pt idx="6">
                  <c:v>1.875</c:v>
                </c:pt>
                <c:pt idx="7">
                  <c:v>1.875</c:v>
                </c:pt>
                <c:pt idx="8">
                  <c:v>1.875</c:v>
                </c:pt>
                <c:pt idx="9">
                  <c:v>1.875</c:v>
                </c:pt>
                <c:pt idx="10">
                  <c:v>1.875</c:v>
                </c:pt>
                <c:pt idx="11">
                  <c:v>1.875</c:v>
                </c:pt>
                <c:pt idx="12">
                  <c:v>1.875</c:v>
                </c:pt>
                <c:pt idx="13">
                  <c:v>1.875</c:v>
                </c:pt>
                <c:pt idx="14">
                  <c:v>1.875</c:v>
                </c:pt>
                <c:pt idx="15">
                  <c:v>1.875</c:v>
                </c:pt>
                <c:pt idx="16">
                  <c:v>1.875</c:v>
                </c:pt>
                <c:pt idx="17">
                  <c:v>1.875</c:v>
                </c:pt>
                <c:pt idx="18">
                  <c:v>1.875</c:v>
                </c:pt>
                <c:pt idx="19">
                  <c:v>1.875</c:v>
                </c:pt>
                <c:pt idx="20">
                  <c:v>1.875</c:v>
                </c:pt>
                <c:pt idx="21">
                  <c:v>1.875</c:v>
                </c:pt>
                <c:pt idx="22">
                  <c:v>1.875</c:v>
                </c:pt>
                <c:pt idx="23">
                  <c:v>1.875</c:v>
                </c:pt>
                <c:pt idx="24">
                  <c:v>1.875</c:v>
                </c:pt>
                <c:pt idx="25">
                  <c:v>1.875</c:v>
                </c:pt>
                <c:pt idx="26">
                  <c:v>1.875</c:v>
                </c:pt>
                <c:pt idx="27">
                  <c:v>1.875</c:v>
                </c:pt>
                <c:pt idx="28">
                  <c:v>1.875</c:v>
                </c:pt>
                <c:pt idx="29">
                  <c:v>1.875</c:v>
                </c:pt>
                <c:pt idx="30">
                  <c:v>1.875</c:v>
                </c:pt>
                <c:pt idx="31">
                  <c:v>1.875</c:v>
                </c:pt>
                <c:pt idx="32">
                  <c:v>1.875</c:v>
                </c:pt>
                <c:pt idx="33">
                  <c:v>1.875</c:v>
                </c:pt>
                <c:pt idx="34">
                  <c:v>1.875</c:v>
                </c:pt>
                <c:pt idx="35">
                  <c:v>1.875</c:v>
                </c:pt>
                <c:pt idx="36">
                  <c:v>1.875</c:v>
                </c:pt>
                <c:pt idx="37">
                  <c:v>1.875</c:v>
                </c:pt>
                <c:pt idx="38">
                  <c:v>1.875</c:v>
                </c:pt>
                <c:pt idx="39">
                  <c:v>1.875</c:v>
                </c:pt>
                <c:pt idx="40">
                  <c:v>1.875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68-4DC9-A480-A95541D45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smooth val="0"/>
        <c:axId val="529954304"/>
        <c:axId val="530026496"/>
      </c:lineChart>
      <c:catAx>
        <c:axId val="52995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 sz="1200" b="0">
                    <a:latin typeface="Segoe UI" pitchFamily="34" charset="0"/>
                    <a:ea typeface="Segoe UI" pitchFamily="34" charset="0"/>
                    <a:cs typeface="Segoe UI" pitchFamily="34" charset="0"/>
                  </a:rPr>
                  <a:t>Age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2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30026496"/>
        <c:crosses val="autoZero"/>
        <c:auto val="1"/>
        <c:lblAlgn val="ctr"/>
        <c:lblOffset val="100"/>
        <c:tickLblSkip val="5"/>
        <c:noMultiLvlLbl val="0"/>
      </c:catAx>
      <c:valAx>
        <c:axId val="53002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 sz="1200" b="0">
                    <a:latin typeface="Segoe UI" pitchFamily="34" charset="0"/>
                    <a:ea typeface="Segoe UI" pitchFamily="34" charset="0"/>
                    <a:cs typeface="Segoe UI" pitchFamily="34" charset="0"/>
                  </a:rPr>
                  <a:t>Accrual Rate</a:t>
                </a:r>
              </a:p>
            </c:rich>
          </c:tx>
          <c:overlay val="0"/>
        </c:title>
        <c:numFmt formatCode="#,##0.0" sourceLinked="0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2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29954304"/>
        <c:crosses val="autoZero"/>
        <c:crossBetween val="between"/>
      </c:valAx>
      <c:spPr>
        <a:solidFill>
          <a:srgbClr val="FFFFFF"/>
        </a:solidFill>
        <a:ln w="3175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762876579203219"/>
          <c:y val="0.21546939543949489"/>
          <c:w val="0.4824295432458709"/>
          <c:h val="0.21153659590019624"/>
        </c:manualLayout>
      </c:layout>
      <c:overlay val="0"/>
      <c:txPr>
        <a:bodyPr/>
        <a:lstStyle/>
        <a:p>
          <a:pPr>
            <a:defRPr sz="12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600" b="1">
                <a:solidFill>
                  <a:srgbClr val="4B82AD"/>
                </a:solidFill>
                <a:latin typeface="Segoe UI"/>
              </a:defRPr>
            </a:pPr>
            <a:r>
              <a:rPr lang="en-US" sz="1800" b="1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Actuarially</a:t>
            </a:r>
            <a:r>
              <a:rPr lang="en-US" sz="1800" b="1" baseline="0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 Fair and Current Contributions Rates</a:t>
            </a:r>
            <a:endParaRPr lang="en-US" sz="1800" b="1">
              <a:solidFill>
                <a:srgbClr val="4B82AD"/>
              </a:solidFill>
              <a:latin typeface="Segoe UI"/>
              <a:ea typeface="Segoe UI" pitchFamily="34" charset="0"/>
              <a:cs typeface="Segoe UI" pitchFamily="34" charset="0"/>
            </a:endParaRPr>
          </a:p>
          <a:p>
            <a:pPr algn="l">
              <a:defRPr sz="1600" b="1">
                <a:solidFill>
                  <a:srgbClr val="4B82AD"/>
                </a:solidFill>
                <a:latin typeface="Segoe UI"/>
              </a:defRPr>
            </a:pPr>
            <a:r>
              <a:rPr lang="en-US" sz="1600" b="0" baseline="0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(Percent per year)</a:t>
            </a:r>
            <a:endParaRPr lang="en-US" sz="1600" b="0">
              <a:solidFill>
                <a:srgbClr val="4B82AD"/>
              </a:solidFill>
              <a:latin typeface="Segoe UI"/>
              <a:ea typeface="Segoe UI" pitchFamily="34" charset="0"/>
              <a:cs typeface="Segoe UI" pitchFamily="34" charset="0"/>
            </a:endParaRPr>
          </a:p>
        </c:rich>
      </c:tx>
      <c:layout>
        <c:manualLayout>
          <c:xMode val="edge"/>
          <c:yMode val="edge"/>
          <c:x val="0.10931000971817299"/>
          <c:y val="2.250351617440225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525095077401054"/>
          <c:y val="0.1740646976090014"/>
          <c:w val="0.82552803348561143"/>
          <c:h val="0.6682609610507545"/>
        </c:manualLayout>
      </c:layout>
      <c:lineChart>
        <c:grouping val="standard"/>
        <c:varyColors val="0"/>
        <c:ser>
          <c:idx val="0"/>
          <c:order val="0"/>
          <c:tx>
            <c:v>Normal cost</c:v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'Accrual rates'!$A$2:$A$42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Contributions!$N$2:$N$41</c:f>
              <c:numCache>
                <c:formatCode>0.0</c:formatCode>
                <c:ptCount val="40"/>
                <c:pt idx="0">
                  <c:v>12.374921969543781</c:v>
                </c:pt>
                <c:pt idx="1">
                  <c:v>12.746169628630092</c:v>
                </c:pt>
                <c:pt idx="2">
                  <c:v>13.128554717488996</c:v>
                </c:pt>
                <c:pt idx="3">
                  <c:v>13.522411359013665</c:v>
                </c:pt>
                <c:pt idx="4">
                  <c:v>13.928083699784073</c:v>
                </c:pt>
                <c:pt idx="5">
                  <c:v>14.345926210777597</c:v>
                </c:pt>
                <c:pt idx="6">
                  <c:v>14.776303997100925</c:v>
                </c:pt>
                <c:pt idx="7">
                  <c:v>15.219593117013952</c:v>
                </c:pt>
                <c:pt idx="8">
                  <c:v>15.676180910524371</c:v>
                </c:pt>
                <c:pt idx="9">
                  <c:v>16.146466337840099</c:v>
                </c:pt>
                <c:pt idx="10">
                  <c:v>16.630860327975306</c:v>
                </c:pt>
                <c:pt idx="11">
                  <c:v>17.129786137814563</c:v>
                </c:pt>
                <c:pt idx="12">
                  <c:v>17.643679721948999</c:v>
                </c:pt>
                <c:pt idx="13">
                  <c:v>18.172990113607469</c:v>
                </c:pt>
                <c:pt idx="14">
                  <c:v>18.718179817015688</c:v>
                </c:pt>
                <c:pt idx="15">
                  <c:v>19.279725211526163</c:v>
                </c:pt>
                <c:pt idx="16">
                  <c:v>19.858116967871947</c:v>
                </c:pt>
                <c:pt idx="17">
                  <c:v>20.453860476908105</c:v>
                </c:pt>
                <c:pt idx="18">
                  <c:v>21.06747629121535</c:v>
                </c:pt>
                <c:pt idx="19">
                  <c:v>21.69950057995181</c:v>
                </c:pt>
                <c:pt idx="20">
                  <c:v>22.350485597350364</c:v>
                </c:pt>
                <c:pt idx="21">
                  <c:v>23.021000165270873</c:v>
                </c:pt>
                <c:pt idx="22">
                  <c:v>23.711630170228997</c:v>
                </c:pt>
                <c:pt idx="23">
                  <c:v>24.422979075335867</c:v>
                </c:pt>
                <c:pt idx="24">
                  <c:v>25.155668447595946</c:v>
                </c:pt>
                <c:pt idx="25">
                  <c:v>25.910338501023819</c:v>
                </c:pt>
                <c:pt idx="26">
                  <c:v>26.687648656054535</c:v>
                </c:pt>
                <c:pt idx="27">
                  <c:v>27.488278115736176</c:v>
                </c:pt>
                <c:pt idx="28">
                  <c:v>28.312926459208256</c:v>
                </c:pt>
                <c:pt idx="29">
                  <c:v>29.162314252984505</c:v>
                </c:pt>
                <c:pt idx="30">
                  <c:v>30.037183680574039</c:v>
                </c:pt>
                <c:pt idx="31">
                  <c:v>30.938299190991255</c:v>
                </c:pt>
                <c:pt idx="32">
                  <c:v>31.866448166721</c:v>
                </c:pt>
                <c:pt idx="33">
                  <c:v>32.822441611722624</c:v>
                </c:pt>
                <c:pt idx="34">
                  <c:v>33.8071148600743</c:v>
                </c:pt>
                <c:pt idx="35">
                  <c:v>34.821328305876534</c:v>
                </c:pt>
                <c:pt idx="36">
                  <c:v>35.865968155052833</c:v>
                </c:pt>
                <c:pt idx="37">
                  <c:v>36.941947199704416</c:v>
                </c:pt>
                <c:pt idx="38">
                  <c:v>38.050205615695546</c:v>
                </c:pt>
                <c:pt idx="39">
                  <c:v>39.191711784166408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41-4BCB-BFA0-2F1366C42FF1}"/>
            </c:ext>
          </c:extLst>
        </c:ser>
        <c:ser>
          <c:idx val="1"/>
          <c:order val="1"/>
          <c:tx>
            <c:v>Current contribution rate</c:v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'Accrual rates'!$A$2:$A$42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Contributions!$M$2:$M$41</c:f>
              <c:numCache>
                <c:formatCode>General</c:formatCode>
                <c:ptCount val="40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18</c:v>
                </c:pt>
                <c:pt idx="39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41-4BCB-BFA0-2F1366C42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smooth val="0"/>
        <c:axId val="530924288"/>
        <c:axId val="530926208"/>
      </c:lineChart>
      <c:catAx>
        <c:axId val="53092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 sz="1200" b="0">
                    <a:latin typeface="Segoe UI" pitchFamily="34" charset="0"/>
                    <a:ea typeface="Segoe UI" pitchFamily="34" charset="0"/>
                    <a:cs typeface="Segoe UI" pitchFamily="34" charset="0"/>
                  </a:rPr>
                  <a:t>Age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2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30926208"/>
        <c:crosses val="autoZero"/>
        <c:auto val="1"/>
        <c:lblAlgn val="ctr"/>
        <c:lblOffset val="100"/>
        <c:tickLblSkip val="5"/>
        <c:noMultiLvlLbl val="0"/>
      </c:catAx>
      <c:valAx>
        <c:axId val="530926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 sz="1200" b="0">
                    <a:latin typeface="Segoe UI" pitchFamily="34" charset="0"/>
                    <a:ea typeface="Segoe UI" pitchFamily="34" charset="0"/>
                    <a:cs typeface="Segoe UI" pitchFamily="34" charset="0"/>
                  </a:rPr>
                  <a:t>Contribution Rate</a:t>
                </a:r>
              </a:p>
            </c:rich>
          </c:tx>
          <c:overlay val="0"/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2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30924288"/>
        <c:crosses val="autoZero"/>
        <c:crossBetween val="between"/>
      </c:valAx>
      <c:spPr>
        <a:solidFill>
          <a:srgbClr val="FFFFFF"/>
        </a:solidFill>
        <a:ln w="3175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90467915648472"/>
          <c:y val="0.21265058569581549"/>
          <c:w val="0.48242954324587112"/>
          <c:h val="0.21153659590019624"/>
        </c:manualLayout>
      </c:layout>
      <c:overlay val="0"/>
      <c:txPr>
        <a:bodyPr/>
        <a:lstStyle/>
        <a:p>
          <a:pPr>
            <a:defRPr sz="12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600" b="1">
                <a:solidFill>
                  <a:srgbClr val="4B82AD"/>
                </a:solidFill>
                <a:latin typeface="Segoe UI"/>
              </a:defRPr>
            </a:pPr>
            <a:r>
              <a:rPr lang="en-US" sz="1800" b="1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Actuarially</a:t>
            </a:r>
            <a:r>
              <a:rPr lang="en-US" sz="1800" b="1" baseline="0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 Fair and Current Accrual Rates</a:t>
            </a:r>
            <a:endParaRPr lang="en-US" sz="1800" b="1">
              <a:solidFill>
                <a:srgbClr val="4B82AD"/>
              </a:solidFill>
              <a:latin typeface="Segoe UI"/>
              <a:ea typeface="Segoe UI" pitchFamily="34" charset="0"/>
              <a:cs typeface="Segoe UI" pitchFamily="34" charset="0"/>
            </a:endParaRPr>
          </a:p>
          <a:p>
            <a:pPr algn="l">
              <a:defRPr sz="1600" b="1">
                <a:solidFill>
                  <a:srgbClr val="4B82AD"/>
                </a:solidFill>
                <a:latin typeface="Segoe UI"/>
              </a:defRPr>
            </a:pPr>
            <a:r>
              <a:rPr lang="en-US" sz="1600" b="1" baseline="0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rPr>
              <a:t>(percent per year)</a:t>
            </a:r>
            <a:endParaRPr lang="en-US" sz="1600" b="1">
              <a:solidFill>
                <a:srgbClr val="4B82AD"/>
              </a:solidFill>
              <a:latin typeface="Segoe UI"/>
              <a:ea typeface="Segoe UI" pitchFamily="34" charset="0"/>
              <a:cs typeface="Segoe UI" pitchFamily="34" charset="0"/>
            </a:endParaRPr>
          </a:p>
        </c:rich>
      </c:tx>
      <c:layout>
        <c:manualLayout>
          <c:xMode val="edge"/>
          <c:yMode val="edge"/>
          <c:x val="0.10931000971817299"/>
          <c:y val="2.250351617440225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525095077401054"/>
          <c:y val="0.1740646976090014"/>
          <c:w val="0.82552803348561143"/>
          <c:h val="0.6682609610507545"/>
        </c:manualLayout>
      </c:layout>
      <c:lineChart>
        <c:grouping val="standard"/>
        <c:varyColors val="0"/>
        <c:ser>
          <c:idx val="0"/>
          <c:order val="0"/>
          <c:tx>
            <c:strRef>
              <c:f>'Extra disposable income'!$E$1</c:f>
              <c:strCache>
                <c:ptCount val="1"/>
                <c:pt idx="0">
                  <c:v>Actuarially fair accrual rate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'Extra disposable income'!$A$2:$A$42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'Extra disposable income'!$E$2:$E$42</c:f>
              <c:numCache>
                <c:formatCode>#,##0.00</c:formatCode>
                <c:ptCount val="41"/>
                <c:pt idx="0">
                  <c:v>2.4164511933012034</c:v>
                </c:pt>
                <c:pt idx="1">
                  <c:v>2.3812601565055549</c:v>
                </c:pt>
                <c:pt idx="2">
                  <c:v>2.3465816105370263</c:v>
                </c:pt>
                <c:pt idx="3">
                  <c:v>2.3124080919369727</c:v>
                </c:pt>
                <c:pt idx="4">
                  <c:v>2.2787322459378907</c:v>
                </c:pt>
                <c:pt idx="5">
                  <c:v>2.245546824880543</c:v>
                </c:pt>
                <c:pt idx="6">
                  <c:v>2.2128446866541269</c:v>
                </c:pt>
                <c:pt idx="7">
                  <c:v>2.1806187931591636</c:v>
                </c:pt>
                <c:pt idx="8">
                  <c:v>2.1488622087927678</c:v>
                </c:pt>
                <c:pt idx="9">
                  <c:v>2.1175680989559797</c:v>
                </c:pt>
                <c:pt idx="10">
                  <c:v>2.0867297285828346</c:v>
                </c:pt>
                <c:pt idx="11">
                  <c:v>2.0563404606908509</c:v>
                </c:pt>
                <c:pt idx="12">
                  <c:v>2.0263937549526347</c:v>
                </c:pt>
                <c:pt idx="13">
                  <c:v>1.996883166288276</c:v>
                </c:pt>
                <c:pt idx="14">
                  <c:v>1.9678023434782517</c:v>
                </c:pt>
                <c:pt idx="15">
                  <c:v>1.9391450277965294</c:v>
                </c:pt>
                <c:pt idx="16">
                  <c:v>1.9109050516635706</c:v>
                </c:pt>
                <c:pt idx="17">
                  <c:v>1.8830763373189554</c:v>
                </c:pt>
                <c:pt idx="18">
                  <c:v>1.8556528955133387</c:v>
                </c:pt>
                <c:pt idx="19">
                  <c:v>1.8286288242194551</c:v>
                </c:pt>
                <c:pt idx="20">
                  <c:v>1.8019983073618902</c:v>
                </c:pt>
                <c:pt idx="21">
                  <c:v>1.7757556135653578</c:v>
                </c:pt>
                <c:pt idx="22">
                  <c:v>1.7498950949212018</c:v>
                </c:pt>
                <c:pt idx="23">
                  <c:v>1.724411185771864</c:v>
                </c:pt>
                <c:pt idx="24">
                  <c:v>1.6992984015130503</c:v>
                </c:pt>
                <c:pt idx="25">
                  <c:v>1.6745513374133456</c:v>
                </c:pt>
                <c:pt idx="26">
                  <c:v>1.6501646674510146</c:v>
                </c:pt>
                <c:pt idx="27">
                  <c:v>1.6261331431677477</c:v>
                </c:pt>
                <c:pt idx="28">
                  <c:v>1.602451592539091</c:v>
                </c:pt>
                <c:pt idx="29">
                  <c:v>1.5791149188613376</c:v>
                </c:pt>
                <c:pt idx="30">
                  <c:v>1.5561180996546187</c:v>
                </c:pt>
                <c:pt idx="31">
                  <c:v>1.5334561855819784</c:v>
                </c:pt>
                <c:pt idx="32">
                  <c:v>1.5111242993841827</c:v>
                </c:pt>
                <c:pt idx="33">
                  <c:v>1.4891176348300439</c:v>
                </c:pt>
                <c:pt idx="34">
                  <c:v>1.4674314556820338</c:v>
                </c:pt>
                <c:pt idx="35">
                  <c:v>1.4460610946769552</c:v>
                </c:pt>
                <c:pt idx="36">
                  <c:v>1.4250019525214652</c:v>
                </c:pt>
                <c:pt idx="37">
                  <c:v>1.4042494969022208</c:v>
                </c:pt>
                <c:pt idx="38">
                  <c:v>1.3837992615104409</c:v>
                </c:pt>
                <c:pt idx="39">
                  <c:v>1.3636468450806771</c:v>
                </c:pt>
                <c:pt idx="40">
                  <c:v>1.3437879104435797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F3-4EFD-A2CC-EDA9635FD2BA}"/>
            </c:ext>
          </c:extLst>
        </c:ser>
        <c:ser>
          <c:idx val="1"/>
          <c:order val="1"/>
          <c:tx>
            <c:strRef>
              <c:f>'Extra disposable income'!$F$1</c:f>
              <c:strCache>
                <c:ptCount val="1"/>
                <c:pt idx="0">
                  <c:v>Current accrual rate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'Extra disposable income'!$A$2:$A$42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'Extra disposable income'!$F$2:$F$42</c:f>
              <c:numCache>
                <c:formatCode>#,##0.00</c:formatCode>
                <c:ptCount val="41"/>
                <c:pt idx="0">
                  <c:v>1.875</c:v>
                </c:pt>
                <c:pt idx="1">
                  <c:v>1.875</c:v>
                </c:pt>
                <c:pt idx="2">
                  <c:v>1.875</c:v>
                </c:pt>
                <c:pt idx="3">
                  <c:v>1.875</c:v>
                </c:pt>
                <c:pt idx="4">
                  <c:v>1.875</c:v>
                </c:pt>
                <c:pt idx="5">
                  <c:v>1.875</c:v>
                </c:pt>
                <c:pt idx="6">
                  <c:v>1.875</c:v>
                </c:pt>
                <c:pt idx="7">
                  <c:v>1.875</c:v>
                </c:pt>
                <c:pt idx="8">
                  <c:v>1.875</c:v>
                </c:pt>
                <c:pt idx="9">
                  <c:v>1.875</c:v>
                </c:pt>
                <c:pt idx="10">
                  <c:v>1.875</c:v>
                </c:pt>
                <c:pt idx="11">
                  <c:v>1.875</c:v>
                </c:pt>
                <c:pt idx="12">
                  <c:v>1.875</c:v>
                </c:pt>
                <c:pt idx="13">
                  <c:v>1.875</c:v>
                </c:pt>
                <c:pt idx="14">
                  <c:v>1.875</c:v>
                </c:pt>
                <c:pt idx="15">
                  <c:v>1.875</c:v>
                </c:pt>
                <c:pt idx="16">
                  <c:v>1.875</c:v>
                </c:pt>
                <c:pt idx="17">
                  <c:v>1.875</c:v>
                </c:pt>
                <c:pt idx="18">
                  <c:v>1.875</c:v>
                </c:pt>
                <c:pt idx="19">
                  <c:v>1.875</c:v>
                </c:pt>
                <c:pt idx="20">
                  <c:v>1.875</c:v>
                </c:pt>
                <c:pt idx="21">
                  <c:v>1.875</c:v>
                </c:pt>
                <c:pt idx="22">
                  <c:v>1.875</c:v>
                </c:pt>
                <c:pt idx="23">
                  <c:v>1.875</c:v>
                </c:pt>
                <c:pt idx="24">
                  <c:v>1.875</c:v>
                </c:pt>
                <c:pt idx="25">
                  <c:v>1.875</c:v>
                </c:pt>
                <c:pt idx="26">
                  <c:v>1.875</c:v>
                </c:pt>
                <c:pt idx="27">
                  <c:v>1.875</c:v>
                </c:pt>
                <c:pt idx="28">
                  <c:v>1.875</c:v>
                </c:pt>
                <c:pt idx="29">
                  <c:v>1.875</c:v>
                </c:pt>
                <c:pt idx="30">
                  <c:v>1.875</c:v>
                </c:pt>
                <c:pt idx="31">
                  <c:v>1.875</c:v>
                </c:pt>
                <c:pt idx="32">
                  <c:v>1.875</c:v>
                </c:pt>
                <c:pt idx="33">
                  <c:v>1.875</c:v>
                </c:pt>
                <c:pt idx="34">
                  <c:v>1.875</c:v>
                </c:pt>
                <c:pt idx="35">
                  <c:v>1.875</c:v>
                </c:pt>
                <c:pt idx="36">
                  <c:v>1.875</c:v>
                </c:pt>
                <c:pt idx="37">
                  <c:v>1.875</c:v>
                </c:pt>
                <c:pt idx="38">
                  <c:v>1.875</c:v>
                </c:pt>
                <c:pt idx="39">
                  <c:v>1.875</c:v>
                </c:pt>
                <c:pt idx="40">
                  <c:v>1.875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F3-4EFD-A2CC-EDA9635FD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smooth val="0"/>
        <c:axId val="530904960"/>
        <c:axId val="530948096"/>
      </c:lineChart>
      <c:catAx>
        <c:axId val="53090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 sz="1200" b="0">
                    <a:latin typeface="Segoe UI" pitchFamily="34" charset="0"/>
                    <a:ea typeface="Segoe UI" pitchFamily="34" charset="0"/>
                    <a:cs typeface="Segoe UI" pitchFamily="34" charset="0"/>
                  </a:rPr>
                  <a:t>Age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2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30948096"/>
        <c:crosses val="autoZero"/>
        <c:auto val="1"/>
        <c:lblAlgn val="ctr"/>
        <c:lblOffset val="100"/>
        <c:tickLblSkip val="5"/>
        <c:noMultiLvlLbl val="0"/>
      </c:catAx>
      <c:valAx>
        <c:axId val="53094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 sz="1200" b="0">
                    <a:latin typeface="Segoe UI" pitchFamily="34" charset="0"/>
                    <a:ea typeface="Segoe UI" pitchFamily="34" charset="0"/>
                    <a:cs typeface="Segoe UI" pitchFamily="34" charset="0"/>
                  </a:rPr>
                  <a:t>Accrual Rate (percent per year)</a:t>
                </a:r>
              </a:p>
            </c:rich>
          </c:tx>
          <c:overlay val="0"/>
        </c:title>
        <c:numFmt formatCode="#,##0.0" sourceLinked="0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12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30904960"/>
        <c:crosses val="autoZero"/>
        <c:crossBetween val="between"/>
      </c:valAx>
      <c:spPr>
        <a:solidFill>
          <a:srgbClr val="FFFFFF"/>
        </a:solidFill>
        <a:ln w="3175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762876579203247"/>
          <c:y val="0.21546939543949506"/>
          <c:w val="0.48242954324587112"/>
          <c:h val="0.21153659590019624"/>
        </c:manualLayout>
      </c:layout>
      <c:overlay val="0"/>
      <c:txPr>
        <a:bodyPr/>
        <a:lstStyle/>
        <a:p>
          <a:pPr>
            <a:defRPr sz="12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defRPr>
            </a:pPr>
            <a:r>
              <a:rPr lang="en-US" sz="800"/>
              <a:t>Actuarially Fair and Current Accrual Rates</a:t>
            </a:r>
          </a:p>
          <a:p>
            <a:pPr algn="l">
              <a:defRPr sz="800" b="1">
                <a:solidFill>
                  <a:srgbClr val="4B82AD"/>
                </a:solidFill>
                <a:latin typeface="Segoe UI"/>
                <a:ea typeface="Segoe UI" pitchFamily="34" charset="0"/>
                <a:cs typeface="Segoe UI" pitchFamily="34" charset="0"/>
              </a:defRPr>
            </a:pPr>
            <a:r>
              <a:rPr lang="en-US" sz="800" b="0"/>
              <a:t>(percent per year)</a:t>
            </a:r>
          </a:p>
        </c:rich>
      </c:tx>
      <c:layout>
        <c:manualLayout>
          <c:xMode val="edge"/>
          <c:yMode val="edge"/>
          <c:x val="0.13455124415754341"/>
          <c:y val="2.2371334018030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4110204692881842"/>
          <c:y val="0.14722225158096883"/>
          <c:w val="0.81391533265549143"/>
          <c:h val="0.66987193714879834"/>
        </c:manualLayout>
      </c:layout>
      <c:lineChart>
        <c:grouping val="standard"/>
        <c:varyColors val="0"/>
        <c:ser>
          <c:idx val="0"/>
          <c:order val="0"/>
          <c:tx>
            <c:strRef>
              <c:f>'Accrual rates'!$E$1</c:f>
              <c:strCache>
                <c:ptCount val="1"/>
                <c:pt idx="0">
                  <c:v>Actuarially fair accrual rate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'Accrual rates'!$A$2:$A$42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'Accrual rates'!$E$2:$E$42</c:f>
              <c:numCache>
                <c:formatCode>#,##0.00</c:formatCode>
                <c:ptCount val="41"/>
                <c:pt idx="0">
                  <c:v>3.2127018460297458</c:v>
                </c:pt>
                <c:pt idx="1">
                  <c:v>3.1440810299009545</c:v>
                </c:pt>
                <c:pt idx="2">
                  <c:v>3.0769259011069536</c:v>
                </c:pt>
                <c:pt idx="3">
                  <c:v>3.0112051537046698</c:v>
                </c:pt>
                <c:pt idx="4">
                  <c:v>2.9468881504216573</c:v>
                </c:pt>
                <c:pt idx="5">
                  <c:v>2.8839449083738162</c:v>
                </c:pt>
                <c:pt idx="6">
                  <c:v>2.8223460850881623</c:v>
                </c:pt>
                <c:pt idx="7">
                  <c:v>2.7620629648241426</c:v>
                </c:pt>
                <c:pt idx="8">
                  <c:v>2.7030674451871222</c:v>
                </c:pt>
                <c:pt idx="9">
                  <c:v>2.6453320240277862</c:v>
                </c:pt>
                <c:pt idx="10">
                  <c:v>2.5888297866213672</c:v>
                </c:pt>
                <c:pt idx="11">
                  <c:v>2.5335343931207168</c:v>
                </c:pt>
                <c:pt idx="12">
                  <c:v>2.479420066277362</c:v>
                </c:pt>
                <c:pt idx="13">
                  <c:v>2.4264615794248359</c:v>
                </c:pt>
                <c:pt idx="14">
                  <c:v>2.3746342447186741</c:v>
                </c:pt>
                <c:pt idx="15">
                  <c:v>2.3239139016275949</c:v>
                </c:pt>
                <c:pt idx="16">
                  <c:v>2.2742769056705012</c:v>
                </c:pt>
                <c:pt idx="17">
                  <c:v>2.2257001173940441</c:v>
                </c:pt>
                <c:pt idx="18">
                  <c:v>2.1781608915856276</c:v>
                </c:pt>
                <c:pt idx="19">
                  <c:v>2.1316370667168085</c:v>
                </c:pt>
                <c:pt idx="20">
                  <c:v>2.0861069546121778</c:v>
                </c:pt>
                <c:pt idx="21">
                  <c:v>2.0415493303389081</c:v>
                </c:pt>
                <c:pt idx="22">
                  <c:v>1.9979434223122516</c:v>
                </c:pt>
                <c:pt idx="23">
                  <c:v>1.9552689026123782</c:v>
                </c:pt>
                <c:pt idx="24">
                  <c:v>1.9135058775080367</c:v>
                </c:pt>
                <c:pt idx="25">
                  <c:v>1.8726348781826219</c:v>
                </c:pt>
                <c:pt idx="26">
                  <c:v>1.8326368516583329</c:v>
                </c:pt>
                <c:pt idx="27">
                  <c:v>1.7934931519141744</c:v>
                </c:pt>
                <c:pt idx="28">
                  <c:v>1.7551855311936777</c:v>
                </c:pt>
                <c:pt idx="29">
                  <c:v>1.7176961314982788</c:v>
                </c:pt>
                <c:pt idx="30">
                  <c:v>1.681007476262393</c:v>
                </c:pt>
                <c:pt idx="31">
                  <c:v>1.6451024622063029</c:v>
                </c:pt>
                <c:pt idx="32">
                  <c:v>1.6099643513630617</c:v>
                </c:pt>
                <c:pt idx="33">
                  <c:v>1.5755767632756956</c:v>
                </c:pt>
                <c:pt idx="34">
                  <c:v>1.5419236673610694</c:v>
                </c:pt>
                <c:pt idx="35">
                  <c:v>1.508989375436852</c:v>
                </c:pt>
                <c:pt idx="36">
                  <c:v>1.4767585344081033</c:v>
                </c:pt>
                <c:pt idx="37">
                  <c:v>1.4452161191100665</c:v>
                </c:pt>
                <c:pt idx="38">
                  <c:v>1.4143474253038324</c:v>
                </c:pt>
                <c:pt idx="39">
                  <c:v>1.3841380628216142</c:v>
                </c:pt>
                <c:pt idx="40">
                  <c:v>1.3545739488584343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CC-4F8B-9B40-0D5F36BDCA99}"/>
            </c:ext>
          </c:extLst>
        </c:ser>
        <c:ser>
          <c:idx val="1"/>
          <c:order val="1"/>
          <c:tx>
            <c:strRef>
              <c:f>'Accrual rates'!$F$1</c:f>
              <c:strCache>
                <c:ptCount val="1"/>
                <c:pt idx="0">
                  <c:v>Current accrual rate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'Accrual rates'!$A$2:$A$42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'Accrual rates'!$F$2:$F$42</c:f>
              <c:numCache>
                <c:formatCode>#,##0.00</c:formatCode>
                <c:ptCount val="41"/>
                <c:pt idx="0">
                  <c:v>1.875</c:v>
                </c:pt>
                <c:pt idx="1">
                  <c:v>1.875</c:v>
                </c:pt>
                <c:pt idx="2">
                  <c:v>1.875</c:v>
                </c:pt>
                <c:pt idx="3">
                  <c:v>1.875</c:v>
                </c:pt>
                <c:pt idx="4">
                  <c:v>1.875</c:v>
                </c:pt>
                <c:pt idx="5">
                  <c:v>1.875</c:v>
                </c:pt>
                <c:pt idx="6">
                  <c:v>1.875</c:v>
                </c:pt>
                <c:pt idx="7">
                  <c:v>1.875</c:v>
                </c:pt>
                <c:pt idx="8">
                  <c:v>1.875</c:v>
                </c:pt>
                <c:pt idx="9">
                  <c:v>1.875</c:v>
                </c:pt>
                <c:pt idx="10">
                  <c:v>1.875</c:v>
                </c:pt>
                <c:pt idx="11">
                  <c:v>1.875</c:v>
                </c:pt>
                <c:pt idx="12">
                  <c:v>1.875</c:v>
                </c:pt>
                <c:pt idx="13">
                  <c:v>1.875</c:v>
                </c:pt>
                <c:pt idx="14">
                  <c:v>1.875</c:v>
                </c:pt>
                <c:pt idx="15">
                  <c:v>1.875</c:v>
                </c:pt>
                <c:pt idx="16">
                  <c:v>1.875</c:v>
                </c:pt>
                <c:pt idx="17">
                  <c:v>1.875</c:v>
                </c:pt>
                <c:pt idx="18">
                  <c:v>1.875</c:v>
                </c:pt>
                <c:pt idx="19">
                  <c:v>1.875</c:v>
                </c:pt>
                <c:pt idx="20">
                  <c:v>1.875</c:v>
                </c:pt>
                <c:pt idx="21">
                  <c:v>1.875</c:v>
                </c:pt>
                <c:pt idx="22">
                  <c:v>1.875</c:v>
                </c:pt>
                <c:pt idx="23">
                  <c:v>1.875</c:v>
                </c:pt>
                <c:pt idx="24">
                  <c:v>1.875</c:v>
                </c:pt>
                <c:pt idx="25">
                  <c:v>1.875</c:v>
                </c:pt>
                <c:pt idx="26">
                  <c:v>1.875</c:v>
                </c:pt>
                <c:pt idx="27">
                  <c:v>1.875</c:v>
                </c:pt>
                <c:pt idx="28">
                  <c:v>1.875</c:v>
                </c:pt>
                <c:pt idx="29">
                  <c:v>1.875</c:v>
                </c:pt>
                <c:pt idx="30">
                  <c:v>1.875</c:v>
                </c:pt>
                <c:pt idx="31">
                  <c:v>1.875</c:v>
                </c:pt>
                <c:pt idx="32">
                  <c:v>1.875</c:v>
                </c:pt>
                <c:pt idx="33">
                  <c:v>1.875</c:v>
                </c:pt>
                <c:pt idx="34">
                  <c:v>1.875</c:v>
                </c:pt>
                <c:pt idx="35">
                  <c:v>1.875</c:v>
                </c:pt>
                <c:pt idx="36">
                  <c:v>1.875</c:v>
                </c:pt>
                <c:pt idx="37">
                  <c:v>1.875</c:v>
                </c:pt>
                <c:pt idx="38">
                  <c:v>1.875</c:v>
                </c:pt>
                <c:pt idx="39">
                  <c:v>1.875</c:v>
                </c:pt>
                <c:pt idx="40">
                  <c:v>1.875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CC-4F8B-9B40-0D5F36BDC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smooth val="0"/>
        <c:axId val="531156352"/>
        <c:axId val="531166720"/>
      </c:lineChart>
      <c:catAx>
        <c:axId val="53115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0.50401412201232931"/>
              <c:y val="0.88376860610544483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31166720"/>
        <c:crosses val="autoZero"/>
        <c:auto val="1"/>
        <c:lblAlgn val="ctr"/>
        <c:lblOffset val="100"/>
        <c:tickLblSkip val="5"/>
        <c:noMultiLvlLbl val="0"/>
      </c:catAx>
      <c:valAx>
        <c:axId val="531166720"/>
        <c:scaling>
          <c:orientation val="minMax"/>
          <c:min val="1"/>
        </c:scaling>
        <c:delete val="0"/>
        <c:axPos val="l"/>
        <c:title>
          <c:tx>
            <c:rich>
              <a:bodyPr/>
              <a:lstStyle/>
              <a:p>
                <a:pPr>
                  <a:defRPr sz="800" b="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Accrual Rate (percent per year)</a:t>
                </a:r>
              </a:p>
            </c:rich>
          </c:tx>
          <c:overlay val="0"/>
        </c:title>
        <c:numFmt formatCode="#,##0.0" sourceLinked="0"/>
        <c:majorTickMark val="in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31156352"/>
        <c:crosses val="autoZero"/>
        <c:crossBetween val="between"/>
      </c:valAx>
      <c:spPr>
        <a:solidFill>
          <a:srgbClr val="FFFFFF"/>
        </a:solidFill>
        <a:ln w="3175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70277363978223"/>
          <c:y val="0.18126364639202738"/>
          <c:w val="0.52044989871761527"/>
          <c:h val="0.17771919814371051"/>
        </c:manualLayout>
      </c:layout>
      <c:overlay val="0"/>
      <c:spPr>
        <a:noFill/>
      </c:spPr>
      <c:txPr>
        <a:bodyPr/>
        <a:lstStyle/>
        <a:p>
          <a:pPr>
            <a:defRPr sz="800">
              <a:latin typeface="Segoe UI"/>
              <a:ea typeface="Segoe UI"/>
              <a:cs typeface="Segoe UI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10</xdr:row>
      <xdr:rowOff>104774</xdr:rowOff>
    </xdr:from>
    <xdr:to>
      <xdr:col>17</xdr:col>
      <xdr:colOff>19050</xdr:colOff>
      <xdr:row>34</xdr:row>
      <xdr:rowOff>38099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0.07289</cdr:x>
      <cdr:y>0.91561</cdr:y>
    </cdr:from>
    <cdr:to>
      <cdr:x>0.361</cdr:x>
      <cdr:y>0.98038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9600" y="3957674"/>
          <a:ext cx="2014269" cy="2799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 b="0">
              <a:solidFill>
                <a:srgbClr val="000000"/>
              </a:solidFill>
              <a:latin typeface="Segoe UI"/>
            </a:rPr>
            <a:t>Source:</a:t>
          </a:r>
          <a:r>
            <a:rPr lang="en-US" sz="1100" b="0" baseline="0">
              <a:solidFill>
                <a:srgbClr val="000000"/>
              </a:solidFill>
              <a:latin typeface="Segoe UI"/>
            </a:rPr>
            <a:t> IMF staff calculations.</a:t>
          </a:r>
          <a:endParaRPr lang="en-US" sz="1100" b="0">
            <a:solidFill>
              <a:srgbClr val="000000"/>
            </a:solidFill>
            <a:latin typeface="Segoe UI"/>
          </a:endParaRPr>
        </a:p>
      </cdr:txBody>
    </cdr:sp>
  </cdr:relSizeAnchor>
  <cdr:relSizeAnchor xmlns:cdr="http://schemas.openxmlformats.org/drawingml/2006/chartDrawing">
    <cdr:from>
      <cdr:x>0.13703</cdr:x>
      <cdr:y>0.57806</cdr:y>
    </cdr:from>
    <cdr:to>
      <cdr:x>0.45014</cdr:x>
      <cdr:y>0.82489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58024" y="2498633"/>
          <a:ext cx="2189035" cy="10669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>
              <a:latin typeface="Segoe UI"/>
            </a:rPr>
            <a:t>Calculated under the assumptions of an annual real wage growth rate of 2 percent and an annual real rate of return on invested pension fund contributions of 4 percent.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14</xdr:row>
      <xdr:rowOff>0</xdr:rowOff>
    </xdr:from>
    <xdr:to>
      <xdr:col>34</xdr:col>
      <xdr:colOff>200025</xdr:colOff>
      <xdr:row>37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0.07289</cdr:x>
      <cdr:y>0.91561</cdr:y>
    </cdr:from>
    <cdr:to>
      <cdr:x>0.36677</cdr:x>
      <cdr:y>0.98026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3351" y="3964651"/>
          <a:ext cx="2029402" cy="2799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 b="0">
              <a:solidFill>
                <a:srgbClr val="000000"/>
              </a:solidFill>
              <a:latin typeface="Segoe UI"/>
            </a:rPr>
            <a:t>Source:</a:t>
          </a:r>
          <a:r>
            <a:rPr lang="en-US" sz="1100" b="0" baseline="0">
              <a:solidFill>
                <a:srgbClr val="000000"/>
              </a:solidFill>
              <a:latin typeface="Segoe UI"/>
            </a:rPr>
            <a:t> IMF staff calculations.</a:t>
          </a:r>
          <a:endParaRPr lang="en-US" sz="1100" b="0">
            <a:solidFill>
              <a:srgbClr val="000000"/>
            </a:solidFill>
            <a:latin typeface="Segoe UI"/>
          </a:endParaRPr>
        </a:p>
      </cdr:txBody>
    </cdr:sp>
  </cdr:relSizeAnchor>
  <cdr:relSizeAnchor xmlns:cdr="http://schemas.openxmlformats.org/drawingml/2006/chartDrawing">
    <cdr:from>
      <cdr:x>0.62806</cdr:x>
      <cdr:y>0.58229</cdr:y>
    </cdr:from>
    <cdr:to>
      <cdr:x>0.92835</cdr:x>
      <cdr:y>0.82912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337178" y="2623398"/>
          <a:ext cx="2073690" cy="1112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>
              <a:latin typeface="Segoe UI"/>
            </a:rPr>
            <a:t>Calculated under the assumptions of an annual real wage growth rate of 2 percent and</a:t>
          </a:r>
          <a:r>
            <a:rPr lang="en-US" sz="1000" baseline="0">
              <a:latin typeface="Segoe UI"/>
            </a:rPr>
            <a:t> an </a:t>
          </a:r>
          <a:r>
            <a:rPr lang="en-US" sz="1000">
              <a:latin typeface="Segoe UI"/>
            </a:rPr>
            <a:t>annual real</a:t>
          </a:r>
          <a:r>
            <a:rPr lang="en-US" sz="1000" baseline="0">
              <a:latin typeface="Segoe UI"/>
            </a:rPr>
            <a:t> rate of</a:t>
          </a:r>
          <a:r>
            <a:rPr lang="en-US" sz="1000">
              <a:latin typeface="Segoe UI"/>
            </a:rPr>
            <a:t> return on invested pension fund contributions</a:t>
          </a:r>
          <a:r>
            <a:rPr lang="en-US" sz="1000" baseline="0">
              <a:latin typeface="Segoe UI"/>
            </a:rPr>
            <a:t> of 4 percent.</a:t>
          </a:r>
          <a:endParaRPr lang="en-US" sz="1000">
            <a:latin typeface="Segoe UI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10</xdr:row>
      <xdr:rowOff>104774</xdr:rowOff>
    </xdr:from>
    <xdr:to>
      <xdr:col>18</xdr:col>
      <xdr:colOff>19050</xdr:colOff>
      <xdr:row>34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0.07289</cdr:x>
      <cdr:y>0.91561</cdr:y>
    </cdr:from>
    <cdr:to>
      <cdr:x>0.40466</cdr:x>
      <cdr:y>0.97762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6274" y="4133842"/>
          <a:ext cx="2167838" cy="2799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 b="0">
              <a:solidFill>
                <a:srgbClr val="000000"/>
              </a:solidFill>
              <a:latin typeface="Segoe UI"/>
            </a:rPr>
            <a:t>Sources:</a:t>
          </a:r>
          <a:r>
            <a:rPr lang="en-US" sz="1100" b="0" baseline="0">
              <a:solidFill>
                <a:srgbClr val="000000"/>
              </a:solidFill>
              <a:latin typeface="Segoe UI"/>
            </a:rPr>
            <a:t> Fund Staff calculations.</a:t>
          </a:r>
          <a:endParaRPr lang="en-US" sz="1100" b="0">
            <a:solidFill>
              <a:srgbClr val="000000"/>
            </a:solidFill>
            <a:latin typeface="Segoe UI"/>
          </a:endParaRPr>
        </a:p>
      </cdr:txBody>
    </cdr:sp>
  </cdr:relSizeAnchor>
  <cdr:relSizeAnchor xmlns:cdr="http://schemas.openxmlformats.org/drawingml/2006/chartDrawing">
    <cdr:from>
      <cdr:x>0.13703</cdr:x>
      <cdr:y>0.57806</cdr:y>
    </cdr:from>
    <cdr:to>
      <cdr:x>0.43732</cdr:x>
      <cdr:y>0.82489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95349" y="2609849"/>
          <a:ext cx="1962151" cy="1114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>
              <a:latin typeface="Segoe UI"/>
            </a:rPr>
            <a:t>Calculated under the assumption of real wage growth of 2 percent per year and 4 percent annual real return on invested pension fund contributions.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25400</xdr:colOff>
      <xdr:row>0</xdr:row>
      <xdr:rowOff>0</xdr:rowOff>
    </xdr:from>
    <xdr:to>
      <xdr:col>102</xdr:col>
      <xdr:colOff>50800</xdr:colOff>
      <xdr:row>10</xdr:row>
      <xdr:rowOff>19050</xdr:rowOff>
    </xdr:to>
    <xdr:sp macro="" textlink="">
      <xdr:nvSpPr>
        <xdr:cNvPr id="2" name="Heade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82600" y="0"/>
          <a:ext cx="5397500" cy="40005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pPr algn="ctr"/>
          <a:r>
            <a:rPr lang="en-US" sz="1200" b="1" i="0">
              <a:solidFill>
                <a:srgbClr val="4B82AD"/>
              </a:solidFill>
              <a:latin typeface="Segoe UI"/>
            </a:rPr>
            <a:t>Figure #. Country Name: Title, Date</a:t>
          </a:r>
          <a:r>
            <a:rPr lang="en-US" sz="1000" b="0" i="0">
              <a:solidFill>
                <a:srgbClr val="4B82AD"/>
              </a:solidFill>
              <a:latin typeface="Segoe UI"/>
            </a:rPr>
            <a:t>
</a:t>
          </a:r>
        </a:p>
      </xdr:txBody>
    </xdr:sp>
    <xdr:clientData/>
  </xdr:twoCellAnchor>
  <xdr:twoCellAnchor editAs="absolute">
    <xdr:from>
      <xdr:col>3</xdr:col>
      <xdr:colOff>31750</xdr:colOff>
      <xdr:row>210</xdr:row>
      <xdr:rowOff>0</xdr:rowOff>
    </xdr:from>
    <xdr:to>
      <xdr:col>93</xdr:col>
      <xdr:colOff>31750</xdr:colOff>
      <xdr:row>231</xdr:row>
      <xdr:rowOff>0</xdr:rowOff>
    </xdr:to>
    <xdr:sp macro="" textlink="">
      <xdr:nvSpPr>
        <xdr:cNvPr id="3" name="Foot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03200" y="8001000"/>
          <a:ext cx="5143500" cy="80010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000" b="0" i="0">
              <a:latin typeface="Segoe UI"/>
            </a:rPr>
            <a:t>Source:
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55</xdr:col>
      <xdr:colOff>28575</xdr:colOff>
      <xdr:row>81</xdr:row>
      <xdr:rowOff>0</xdr:rowOff>
    </xdr:to>
    <xdr:graphicFrame macro="">
      <xdr:nvGraphicFramePr>
        <xdr:cNvPr id="4" name="Panel1 Chart 3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0.07289</cdr:x>
      <cdr:y>0.92617</cdr:y>
    </cdr:from>
    <cdr:to>
      <cdr:x>0.61835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7577" y="2628900"/>
          <a:ext cx="1927528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>
          <a:noAutofit/>
        </a:bodyPr>
        <a:lstStyle xmlns:a="http://schemas.openxmlformats.org/drawingml/2006/main"/>
        <a:p xmlns:a="http://schemas.openxmlformats.org/drawingml/2006/main">
          <a:r>
            <a:rPr lang="en-US" sz="800" b="0">
              <a:solidFill>
                <a:srgbClr val="000000"/>
              </a:solidFill>
              <a:latin typeface="Segoe UI"/>
            </a:rPr>
            <a:t>Sources:</a:t>
          </a:r>
          <a:r>
            <a:rPr lang="en-US" sz="800" b="0" baseline="0">
              <a:solidFill>
                <a:srgbClr val="000000"/>
              </a:solidFill>
              <a:latin typeface="Segoe UI"/>
            </a:rPr>
            <a:t> Fund Staff calculations.</a:t>
          </a:r>
          <a:endParaRPr lang="en-US" sz="800" b="0">
            <a:solidFill>
              <a:srgbClr val="000000"/>
            </a:solidFill>
            <a:latin typeface="Segoe UI"/>
          </a:endParaRPr>
        </a:p>
      </cdr:txBody>
    </cdr:sp>
  </cdr:relSizeAnchor>
  <cdr:relSizeAnchor xmlns:cdr="http://schemas.openxmlformats.org/drawingml/2006/chartDrawing">
    <cdr:from>
      <cdr:x>0.14231</cdr:x>
      <cdr:y>0.51449</cdr:y>
    </cdr:from>
    <cdr:to>
      <cdr:x>0.58258</cdr:x>
      <cdr:y>0.75922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51386" y="1352549"/>
          <a:ext cx="1396463" cy="6433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700">
              <a:latin typeface="Segoe UI"/>
            </a:rPr>
            <a:t>Calculated under the assumption of real wage growth of 2 percent per year and 4 percent annual real return on invested pension fund contributions.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"/>
  <sheetViews>
    <sheetView topLeftCell="A10" workbookViewId="0">
      <selection activeCell="H26" sqref="H26"/>
    </sheetView>
  </sheetViews>
  <sheetFormatPr defaultRowHeight="14.4" x14ac:dyDescent="0.3"/>
  <cols>
    <col min="4" max="4" width="10" bestFit="1" customWidth="1"/>
    <col min="9" max="9" width="19.6640625" bestFit="1" customWidth="1"/>
    <col min="10" max="10" width="10.109375" bestFit="1" customWidth="1"/>
    <col min="12" max="12" width="19.6640625" customWidth="1"/>
    <col min="26" max="26" width="20.33203125" customWidth="1"/>
  </cols>
  <sheetData>
    <row r="1" spans="1:27" x14ac:dyDescent="0.3">
      <c r="A1" t="s">
        <v>0</v>
      </c>
      <c r="B1" t="s">
        <v>1</v>
      </c>
      <c r="C1" t="s">
        <v>5</v>
      </c>
      <c r="D1" t="s">
        <v>6</v>
      </c>
      <c r="E1" t="s">
        <v>11</v>
      </c>
      <c r="F1" t="s">
        <v>10</v>
      </c>
      <c r="G1" t="s">
        <v>12</v>
      </c>
      <c r="I1" t="s">
        <v>2</v>
      </c>
      <c r="J1" s="3">
        <v>8.0000000000000002E-3</v>
      </c>
      <c r="L1" t="s">
        <v>28</v>
      </c>
      <c r="W1" t="s">
        <v>26</v>
      </c>
      <c r="X1" t="s">
        <v>31</v>
      </c>
      <c r="Z1" t="s">
        <v>25</v>
      </c>
      <c r="AA1" s="6">
        <f>SUM(W2:W42)</f>
        <v>1614.6985255076561</v>
      </c>
    </row>
    <row r="2" spans="1:27" x14ac:dyDescent="0.3">
      <c r="A2">
        <v>25</v>
      </c>
      <c r="B2" s="1">
        <v>100</v>
      </c>
      <c r="C2" s="1">
        <f>B2*$J$4</f>
        <v>18</v>
      </c>
      <c r="D2" s="1">
        <f>C2*(1+$J$2)^($A$2-A2)</f>
        <v>18</v>
      </c>
      <c r="E2" s="1">
        <f>D2/$J$7*J$6</f>
        <v>3.2127018460297458</v>
      </c>
      <c r="F2" s="1">
        <f>$J$5*100</f>
        <v>1.875</v>
      </c>
      <c r="G2" s="1">
        <f>(1-F2/E2)*$J$4*B2</f>
        <v>7.4948234795867457</v>
      </c>
      <c r="I2" t="s">
        <v>3</v>
      </c>
      <c r="J2" s="3">
        <v>0.03</v>
      </c>
      <c r="L2" t="s">
        <v>33</v>
      </c>
      <c r="W2" s="4">
        <f>C2*(1+J$2)^(A$42-A2)</f>
        <v>58.716680255983292</v>
      </c>
      <c r="X2" s="5">
        <f t="shared" ref="X2:X42" si="0">W2/AA$1*J$6</f>
        <v>3.2127018460297454</v>
      </c>
      <c r="Y2" s="1"/>
      <c r="Z2" t="s">
        <v>27</v>
      </c>
      <c r="AA2" s="4">
        <f>J6</f>
        <v>88.348743680060807</v>
      </c>
    </row>
    <row r="3" spans="1:27" x14ac:dyDescent="0.3">
      <c r="A3">
        <f>A2+1</f>
        <v>26</v>
      </c>
      <c r="B3" s="1">
        <f>B2*(1+$J$1)</f>
        <v>100.8</v>
      </c>
      <c r="C3" s="1">
        <f t="shared" ref="C3:C42" si="1">B3*$J$4</f>
        <v>18.143999999999998</v>
      </c>
      <c r="D3" s="1">
        <f t="shared" ref="D3:D42" si="2">C3*(1+$J$2)^($A$2-A3)</f>
        <v>17.615533980582523</v>
      </c>
      <c r="E3" s="1">
        <f t="shared" ref="E3:E42" si="3">D3/$J$7*J$6</f>
        <v>3.1440810299009545</v>
      </c>
      <c r="F3" s="1">
        <f t="shared" ref="F3:F42" si="4">$J$5*100</f>
        <v>1.875</v>
      </c>
      <c r="G3" s="1">
        <f t="shared" ref="G3:G42" si="5">(1-F3/E3)*$J$4*B3</f>
        <v>7.3236681839743456</v>
      </c>
      <c r="I3" t="s">
        <v>8</v>
      </c>
      <c r="J3" s="1">
        <f>AVERAGE(B2:B42)</f>
        <v>117.79832490674775</v>
      </c>
      <c r="W3" s="4">
        <f t="shared" ref="W3:W42" si="6">C3*(1+J$2)^(A$42-A3)</f>
        <v>57.462537570904047</v>
      </c>
      <c r="X3" s="5">
        <f t="shared" si="0"/>
        <v>3.1440810299009558</v>
      </c>
      <c r="Y3" s="1"/>
    </row>
    <row r="4" spans="1:27" x14ac:dyDescent="0.3">
      <c r="A4">
        <f t="shared" ref="A4:A42" si="7">A3+1</f>
        <v>27</v>
      </c>
      <c r="B4" s="1">
        <f t="shared" ref="B4:B42" si="8">B3*(1+$J$1)</f>
        <v>101.60639999999999</v>
      </c>
      <c r="C4" s="1">
        <f t="shared" si="1"/>
        <v>18.289151999999998</v>
      </c>
      <c r="D4" s="1">
        <f t="shared" si="2"/>
        <v>17.239279856725421</v>
      </c>
      <c r="E4" s="1">
        <f t="shared" si="3"/>
        <v>3.0769259011069536</v>
      </c>
      <c r="F4" s="1">
        <f t="shared" si="4"/>
        <v>1.875</v>
      </c>
      <c r="G4" s="1">
        <f t="shared" si="5"/>
        <v>7.1442102294935772</v>
      </c>
      <c r="I4" t="s">
        <v>4</v>
      </c>
      <c r="J4" s="3">
        <v>0.18</v>
      </c>
      <c r="W4" s="4">
        <f t="shared" si="6"/>
        <v>56.235182399486668</v>
      </c>
      <c r="X4" s="5">
        <f t="shared" si="0"/>
        <v>3.0769259011069536</v>
      </c>
      <c r="Y4" s="1"/>
    </row>
    <row r="5" spans="1:27" x14ac:dyDescent="0.3">
      <c r="A5">
        <f t="shared" si="7"/>
        <v>28</v>
      </c>
      <c r="B5" s="1">
        <f t="shared" si="8"/>
        <v>102.41925119999999</v>
      </c>
      <c r="C5" s="1">
        <f t="shared" si="1"/>
        <v>18.435465215999997</v>
      </c>
      <c r="D5" s="1">
        <f t="shared" si="2"/>
        <v>16.871062228717694</v>
      </c>
      <c r="E5" s="1">
        <f t="shared" si="3"/>
        <v>3.0112051537046698</v>
      </c>
      <c r="F5" s="1">
        <f t="shared" si="4"/>
        <v>1.875</v>
      </c>
      <c r="G5" s="1">
        <f t="shared" si="5"/>
        <v>6.956175192378387</v>
      </c>
      <c r="I5" t="s">
        <v>7</v>
      </c>
      <c r="J5" s="3">
        <v>1.8749999999999999E-2</v>
      </c>
      <c r="L5" t="s">
        <v>29</v>
      </c>
      <c r="W5" s="4">
        <f t="shared" si="6"/>
        <v>55.034042581245203</v>
      </c>
      <c r="X5" s="5">
        <f t="shared" si="0"/>
        <v>3.0112051537046689</v>
      </c>
      <c r="Y5" s="1"/>
    </row>
    <row r="6" spans="1:27" x14ac:dyDescent="0.3">
      <c r="A6">
        <f t="shared" si="7"/>
        <v>29</v>
      </c>
      <c r="B6" s="1">
        <f t="shared" si="8"/>
        <v>103.2386052096</v>
      </c>
      <c r="C6" s="1">
        <f t="shared" si="1"/>
        <v>18.582948937727998</v>
      </c>
      <c r="D6" s="1">
        <f t="shared" si="2"/>
        <v>16.510709443249937</v>
      </c>
      <c r="E6" s="1">
        <f t="shared" si="3"/>
        <v>2.9468881504216573</v>
      </c>
      <c r="F6" s="1">
        <f t="shared" si="4"/>
        <v>1.875</v>
      </c>
      <c r="G6" s="1">
        <f t="shared" si="5"/>
        <v>6.7592802133977372</v>
      </c>
      <c r="I6" t="s">
        <v>9</v>
      </c>
      <c r="J6" s="4">
        <f>(A42-A2)*J5*J3</f>
        <v>88.348743680060807</v>
      </c>
      <c r="L6" t="s">
        <v>32</v>
      </c>
      <c r="W6" s="4">
        <f t="shared" si="6"/>
        <v>53.858558176597256</v>
      </c>
      <c r="X6" s="5">
        <f t="shared" si="0"/>
        <v>2.9468881504216573</v>
      </c>
      <c r="Y6" s="1"/>
    </row>
    <row r="7" spans="1:27" x14ac:dyDescent="0.3">
      <c r="A7">
        <f t="shared" si="7"/>
        <v>30</v>
      </c>
      <c r="B7" s="1">
        <f t="shared" si="8"/>
        <v>104.0645140512768</v>
      </c>
      <c r="C7" s="1">
        <f t="shared" si="1"/>
        <v>18.731612529229825</v>
      </c>
      <c r="D7" s="1">
        <f t="shared" si="2"/>
        <v>16.158053513394115</v>
      </c>
      <c r="E7" s="1">
        <f t="shared" si="3"/>
        <v>2.8839449083738162</v>
      </c>
      <c r="F7" s="1">
        <f t="shared" si="4"/>
        <v>1.875</v>
      </c>
      <c r="G7" s="1">
        <f t="shared" si="5"/>
        <v>6.5532337431696543</v>
      </c>
      <c r="I7" t="s">
        <v>24</v>
      </c>
      <c r="J7" s="1">
        <f>SUM(D2:D42)</f>
        <v>494.99687878175126</v>
      </c>
      <c r="W7" s="4">
        <f t="shared" si="6"/>
        <v>52.708181205834997</v>
      </c>
      <c r="X7" s="5">
        <f t="shared" si="0"/>
        <v>2.8839449083738167</v>
      </c>
      <c r="Y7" s="1"/>
    </row>
    <row r="8" spans="1:27" x14ac:dyDescent="0.3">
      <c r="A8">
        <f t="shared" si="7"/>
        <v>31</v>
      </c>
      <c r="B8" s="1">
        <f t="shared" si="8"/>
        <v>104.89703016368702</v>
      </c>
      <c r="C8" s="1">
        <f t="shared" si="1"/>
        <v>18.881465429463663</v>
      </c>
      <c r="D8" s="1">
        <f t="shared" si="2"/>
        <v>15.812930040292494</v>
      </c>
      <c r="E8" s="1">
        <f t="shared" si="3"/>
        <v>2.8223460850881623</v>
      </c>
      <c r="F8" s="1">
        <f t="shared" si="4"/>
        <v>1.875</v>
      </c>
      <c r="G8" s="1">
        <f t="shared" si="5"/>
        <v>6.3377352798216924</v>
      </c>
      <c r="I8" t="s">
        <v>30</v>
      </c>
      <c r="J8" s="5">
        <f>J6/(1+J2)^(A42-A2)</f>
        <v>27.083911748894277</v>
      </c>
      <c r="W8" s="4">
        <f t="shared" si="6"/>
        <v>51.582375393671519</v>
      </c>
      <c r="X8" s="5">
        <f t="shared" si="0"/>
        <v>2.8223460850881619</v>
      </c>
      <c r="Y8" s="1"/>
    </row>
    <row r="9" spans="1:27" x14ac:dyDescent="0.3">
      <c r="A9">
        <f t="shared" si="7"/>
        <v>32</v>
      </c>
      <c r="B9" s="1">
        <f t="shared" si="8"/>
        <v>105.73620640499652</v>
      </c>
      <c r="C9" s="1">
        <f t="shared" si="1"/>
        <v>19.032517152899374</v>
      </c>
      <c r="D9" s="1">
        <f t="shared" si="2"/>
        <v>15.475178136519256</v>
      </c>
      <c r="E9" s="1">
        <f t="shared" si="3"/>
        <v>2.7620629648241426</v>
      </c>
      <c r="F9" s="1">
        <f t="shared" si="4"/>
        <v>1.875</v>
      </c>
      <c r="G9" s="1">
        <f t="shared" si="5"/>
        <v>6.1124750987681384</v>
      </c>
      <c r="W9" s="4">
        <f t="shared" si="6"/>
        <v>50.480615919243597</v>
      </c>
      <c r="X9" s="5">
        <f t="shared" si="0"/>
        <v>2.7620629648241439</v>
      </c>
      <c r="Y9" s="1"/>
    </row>
    <row r="10" spans="1:27" x14ac:dyDescent="0.3">
      <c r="A10">
        <f t="shared" si="7"/>
        <v>33</v>
      </c>
      <c r="B10" s="1">
        <f t="shared" si="8"/>
        <v>106.58209605623649</v>
      </c>
      <c r="C10" s="1">
        <f t="shared" si="1"/>
        <v>19.184777290122568</v>
      </c>
      <c r="D10" s="1">
        <f t="shared" si="2"/>
        <v>15.144640351079039</v>
      </c>
      <c r="E10" s="1">
        <f t="shared" si="3"/>
        <v>2.7030674451871222</v>
      </c>
      <c r="F10" s="1">
        <f t="shared" si="4"/>
        <v>1.875</v>
      </c>
      <c r="G10" s="1">
        <f t="shared" si="5"/>
        <v>5.8771339743673963</v>
      </c>
      <c r="W10" s="4">
        <f t="shared" si="6"/>
        <v>49.402389171453926</v>
      </c>
      <c r="X10" s="5">
        <f t="shared" si="0"/>
        <v>2.7030674451871231</v>
      </c>
      <c r="Y10" s="1"/>
    </row>
    <row r="11" spans="1:27" x14ac:dyDescent="0.3">
      <c r="A11">
        <f t="shared" si="7"/>
        <v>34</v>
      </c>
      <c r="B11" s="1">
        <f t="shared" si="8"/>
        <v>107.43475282468638</v>
      </c>
      <c r="C11" s="1">
        <f t="shared" si="1"/>
        <v>19.338255508443549</v>
      </c>
      <c r="D11" s="1">
        <f t="shared" si="2"/>
        <v>14.821162596007449</v>
      </c>
      <c r="E11" s="1">
        <f t="shared" si="3"/>
        <v>2.6453320240277862</v>
      </c>
      <c r="F11" s="1">
        <f t="shared" si="4"/>
        <v>1.875</v>
      </c>
      <c r="G11" s="1">
        <f t="shared" si="5"/>
        <v>5.6313828932157257</v>
      </c>
      <c r="W11" s="4">
        <f t="shared" si="6"/>
        <v>48.347192509539383</v>
      </c>
      <c r="X11" s="5">
        <f t="shared" si="0"/>
        <v>2.6453320240277867</v>
      </c>
      <c r="Y11" s="1"/>
    </row>
    <row r="12" spans="1:27" x14ac:dyDescent="0.3">
      <c r="A12">
        <f t="shared" si="7"/>
        <v>35</v>
      </c>
      <c r="B12" s="1">
        <f t="shared" si="8"/>
        <v>108.29423084728387</v>
      </c>
      <c r="C12" s="1">
        <f t="shared" si="1"/>
        <v>19.492961552511098</v>
      </c>
      <c r="D12" s="1">
        <f t="shared" si="2"/>
        <v>14.504594074539328</v>
      </c>
      <c r="E12" s="1">
        <f t="shared" si="3"/>
        <v>2.5888297866213672</v>
      </c>
      <c r="F12" s="1">
        <f t="shared" si="4"/>
        <v>1.875</v>
      </c>
      <c r="G12" s="1">
        <f t="shared" si="5"/>
        <v>5.3748827588264367</v>
      </c>
      <c r="W12" s="4">
        <f t="shared" si="6"/>
        <v>47.314534028753101</v>
      </c>
      <c r="X12" s="5">
        <f t="shared" si="0"/>
        <v>2.5888297866213681</v>
      </c>
      <c r="Y12" s="1"/>
    </row>
    <row r="13" spans="1:27" x14ac:dyDescent="0.3">
      <c r="A13">
        <f t="shared" si="7"/>
        <v>36</v>
      </c>
      <c r="B13" s="1">
        <f t="shared" si="8"/>
        <v>109.16058469406214</v>
      </c>
      <c r="C13" s="1">
        <f t="shared" si="1"/>
        <v>19.648905244931186</v>
      </c>
      <c r="D13" s="1">
        <f t="shared" si="2"/>
        <v>14.194787210811304</v>
      </c>
      <c r="E13" s="1">
        <f t="shared" si="3"/>
        <v>2.5335343931207168</v>
      </c>
      <c r="F13" s="1">
        <f t="shared" si="4"/>
        <v>1.875</v>
      </c>
      <c r="G13" s="1">
        <f t="shared" si="5"/>
        <v>5.1072840874359873</v>
      </c>
      <c r="W13" s="4">
        <f t="shared" si="6"/>
        <v>46.303932331051577</v>
      </c>
      <c r="X13" s="5">
        <f t="shared" si="0"/>
        <v>2.5335343931207173</v>
      </c>
      <c r="Y13" s="1"/>
    </row>
    <row r="14" spans="1:27" x14ac:dyDescent="0.3">
      <c r="A14">
        <f t="shared" si="7"/>
        <v>37</v>
      </c>
      <c r="B14" s="1">
        <f t="shared" si="8"/>
        <v>110.03386937161464</v>
      </c>
      <c r="C14" s="1">
        <f t="shared" si="1"/>
        <v>19.806096486890635</v>
      </c>
      <c r="D14" s="1">
        <f t="shared" si="2"/>
        <v>13.891597581065822</v>
      </c>
      <c r="E14" s="1">
        <f t="shared" si="3"/>
        <v>2.479420066277362</v>
      </c>
      <c r="F14" s="1">
        <f t="shared" si="4"/>
        <v>1.875</v>
      </c>
      <c r="G14" s="1">
        <f t="shared" si="5"/>
        <v>4.8282266946705832</v>
      </c>
      <c r="W14" s="4">
        <f t="shared" si="6"/>
        <v>45.314916300679606</v>
      </c>
      <c r="X14" s="5">
        <f t="shared" si="0"/>
        <v>2.479420066277362</v>
      </c>
      <c r="Y14" s="1"/>
    </row>
    <row r="15" spans="1:27" x14ac:dyDescent="0.3">
      <c r="A15">
        <f t="shared" si="7"/>
        <v>38</v>
      </c>
      <c r="B15" s="1">
        <f t="shared" si="8"/>
        <v>110.91414032658756</v>
      </c>
      <c r="C15" s="1">
        <f t="shared" si="1"/>
        <v>19.964545258785758</v>
      </c>
      <c r="D15" s="1">
        <f t="shared" si="2"/>
        <v>13.59488384632461</v>
      </c>
      <c r="E15" s="1">
        <f t="shared" si="3"/>
        <v>2.4264615794248359</v>
      </c>
      <c r="F15" s="1">
        <f t="shared" si="4"/>
        <v>1.875</v>
      </c>
      <c r="G15" s="1">
        <f t="shared" si="5"/>
        <v>4.5373393727991074</v>
      </c>
      <c r="W15" s="4">
        <f t="shared" si="6"/>
        <v>44.347024884548581</v>
      </c>
      <c r="X15" s="5">
        <f t="shared" si="0"/>
        <v>2.4264615794248359</v>
      </c>
      <c r="Y15" s="1"/>
    </row>
    <row r="16" spans="1:27" x14ac:dyDescent="0.3">
      <c r="A16">
        <f t="shared" si="7"/>
        <v>39</v>
      </c>
      <c r="B16" s="1">
        <f t="shared" si="8"/>
        <v>111.80145344920025</v>
      </c>
      <c r="C16" s="1">
        <f t="shared" si="1"/>
        <v>20.124261620856046</v>
      </c>
      <c r="D16" s="1">
        <f t="shared" si="2"/>
        <v>13.3045076865002</v>
      </c>
      <c r="E16" s="1">
        <f t="shared" si="3"/>
        <v>2.3746342447186741</v>
      </c>
      <c r="F16" s="1">
        <f t="shared" si="4"/>
        <v>1.875</v>
      </c>
      <c r="G16" s="1">
        <f t="shared" si="5"/>
        <v>4.23423955828979</v>
      </c>
      <c r="W16" s="4">
        <f t="shared" si="6"/>
        <v>43.399806877305807</v>
      </c>
      <c r="X16" s="5">
        <f t="shared" si="0"/>
        <v>2.374634244718675</v>
      </c>
      <c r="Y16" s="1"/>
    </row>
    <row r="17" spans="1:25" x14ac:dyDescent="0.3">
      <c r="A17">
        <f t="shared" si="7"/>
        <v>40</v>
      </c>
      <c r="B17" s="1">
        <f t="shared" si="8"/>
        <v>112.69586507679385</v>
      </c>
      <c r="C17" s="1">
        <f t="shared" si="1"/>
        <v>20.285255713822892</v>
      </c>
      <c r="D17" s="1">
        <f t="shared" si="2"/>
        <v>13.020333735914756</v>
      </c>
      <c r="E17" s="1">
        <f t="shared" si="3"/>
        <v>2.3239139016275949</v>
      </c>
      <c r="F17" s="1">
        <f t="shared" si="4"/>
        <v>1.875</v>
      </c>
      <c r="G17" s="1">
        <f t="shared" si="5"/>
        <v>3.9185329893796457</v>
      </c>
      <c r="W17" s="4">
        <f t="shared" si="6"/>
        <v>42.472820710994405</v>
      </c>
      <c r="X17" s="5">
        <f t="shared" si="0"/>
        <v>2.3239139016275954</v>
      </c>
      <c r="Y17" s="1"/>
    </row>
    <row r="18" spans="1:25" x14ac:dyDescent="0.3">
      <c r="A18">
        <f t="shared" si="7"/>
        <v>41</v>
      </c>
      <c r="B18" s="1">
        <f t="shared" si="8"/>
        <v>113.59743199740821</v>
      </c>
      <c r="C18" s="1">
        <f t="shared" si="1"/>
        <v>20.447537759533478</v>
      </c>
      <c r="D18" s="1">
        <f t="shared" si="2"/>
        <v>12.742229520196192</v>
      </c>
      <c r="E18" s="1">
        <f t="shared" si="3"/>
        <v>2.2742769056705012</v>
      </c>
      <c r="F18" s="1">
        <f t="shared" si="4"/>
        <v>1.875</v>
      </c>
      <c r="G18" s="1">
        <f t="shared" si="5"/>
        <v>3.5898133533569374</v>
      </c>
      <c r="W18" s="4">
        <f t="shared" si="6"/>
        <v>41.565634249206184</v>
      </c>
      <c r="X18" s="5">
        <f t="shared" si="0"/>
        <v>2.2742769056705017</v>
      </c>
      <c r="Y18" s="1"/>
    </row>
    <row r="19" spans="1:25" x14ac:dyDescent="0.3">
      <c r="A19">
        <f t="shared" si="7"/>
        <v>42</v>
      </c>
      <c r="B19" s="1">
        <f t="shared" si="8"/>
        <v>114.50621145338748</v>
      </c>
      <c r="C19" s="1">
        <f t="shared" si="1"/>
        <v>20.611118061609744</v>
      </c>
      <c r="D19" s="1">
        <f t="shared" si="2"/>
        <v>12.470065394522097</v>
      </c>
      <c r="E19" s="1">
        <f t="shared" si="3"/>
        <v>2.2257001173940441</v>
      </c>
      <c r="F19" s="1">
        <f t="shared" si="4"/>
        <v>1.875</v>
      </c>
      <c r="G19" s="1">
        <f t="shared" si="5"/>
        <v>3.2476619232479087</v>
      </c>
      <c r="W19" s="4">
        <f t="shared" si="6"/>
        <v>40.677824585630908</v>
      </c>
      <c r="X19" s="5">
        <f t="shared" si="0"/>
        <v>2.2257001173940445</v>
      </c>
      <c r="Y19" s="1"/>
    </row>
    <row r="20" spans="1:25" x14ac:dyDescent="0.3">
      <c r="A20">
        <f t="shared" si="7"/>
        <v>43</v>
      </c>
      <c r="B20" s="1">
        <f t="shared" si="8"/>
        <v>115.42226114501457</v>
      </c>
      <c r="C20" s="1">
        <f t="shared" si="1"/>
        <v>20.776007006102624</v>
      </c>
      <c r="D20" s="1">
        <f t="shared" si="2"/>
        <v>12.203714483182791</v>
      </c>
      <c r="E20" s="1">
        <f t="shared" si="3"/>
        <v>2.1781608915856276</v>
      </c>
      <c r="F20" s="1">
        <f t="shared" si="4"/>
        <v>1.875</v>
      </c>
      <c r="G20" s="1">
        <f t="shared" si="5"/>
        <v>2.8916471835899342</v>
      </c>
      <c r="W20" s="4">
        <f t="shared" si="6"/>
        <v>39.808977846908697</v>
      </c>
      <c r="X20" s="5">
        <f t="shared" si="0"/>
        <v>2.1781608915856281</v>
      </c>
      <c r="Y20" s="1"/>
    </row>
    <row r="21" spans="1:25" x14ac:dyDescent="0.3">
      <c r="A21">
        <f t="shared" si="7"/>
        <v>44</v>
      </c>
      <c r="B21" s="1">
        <f t="shared" si="8"/>
        <v>116.3456392341747</v>
      </c>
      <c r="C21" s="1">
        <f t="shared" si="1"/>
        <v>20.942215062151444</v>
      </c>
      <c r="D21" s="1">
        <f t="shared" si="2"/>
        <v>11.943052620435198</v>
      </c>
      <c r="E21" s="1">
        <f t="shared" si="3"/>
        <v>2.1316370667168085</v>
      </c>
      <c r="F21" s="1">
        <f t="shared" si="4"/>
        <v>1.875</v>
      </c>
      <c r="G21" s="1">
        <f t="shared" si="5"/>
        <v>2.5213244449633754</v>
      </c>
      <c r="W21" s="4">
        <f t="shared" si="6"/>
        <v>38.958688999693166</v>
      </c>
      <c r="X21" s="5">
        <f t="shared" si="0"/>
        <v>2.1316370667168085</v>
      </c>
      <c r="Y21" s="1"/>
    </row>
    <row r="22" spans="1:25" x14ac:dyDescent="0.3">
      <c r="A22">
        <f t="shared" si="7"/>
        <v>45</v>
      </c>
      <c r="B22" s="1">
        <f t="shared" si="8"/>
        <v>117.27640434804809</v>
      </c>
      <c r="C22" s="1">
        <f t="shared" si="1"/>
        <v>21.109752782648656</v>
      </c>
      <c r="D22" s="1">
        <f t="shared" si="2"/>
        <v>11.687958292620078</v>
      </c>
      <c r="E22" s="1">
        <f t="shared" si="3"/>
        <v>2.0861069546121778</v>
      </c>
      <c r="F22" s="1">
        <f t="shared" si="4"/>
        <v>1.875</v>
      </c>
      <c r="G22" s="1">
        <f t="shared" si="5"/>
        <v>2.1362354469449452</v>
      </c>
      <c r="W22" s="4">
        <f t="shared" si="6"/>
        <v>38.126561661835645</v>
      </c>
      <c r="X22" s="5">
        <f t="shared" si="0"/>
        <v>2.0861069546121782</v>
      </c>
      <c r="Y22" s="1"/>
    </row>
    <row r="23" spans="1:25" x14ac:dyDescent="0.3">
      <c r="A23">
        <f t="shared" si="7"/>
        <v>46</v>
      </c>
      <c r="B23" s="1">
        <f t="shared" si="8"/>
        <v>118.21461558283248</v>
      </c>
      <c r="C23" s="1">
        <f t="shared" si="1"/>
        <v>21.278630804909845</v>
      </c>
      <c r="D23" s="1">
        <f t="shared" si="2"/>
        <v>11.438312581515572</v>
      </c>
      <c r="E23" s="1">
        <f t="shared" si="3"/>
        <v>2.0415493303389081</v>
      </c>
      <c r="F23" s="1">
        <f t="shared" si="4"/>
        <v>1.875</v>
      </c>
      <c r="G23" s="1">
        <f t="shared" si="5"/>
        <v>1.7359079491350242</v>
      </c>
      <c r="W23" s="4">
        <f t="shared" si="6"/>
        <v>37.312207917602265</v>
      </c>
      <c r="X23" s="5">
        <f t="shared" si="0"/>
        <v>2.0415493303389085</v>
      </c>
      <c r="Y23" s="1"/>
    </row>
    <row r="24" spans="1:25" x14ac:dyDescent="0.3">
      <c r="A24">
        <f t="shared" si="7"/>
        <v>47</v>
      </c>
      <c r="B24" s="1">
        <f t="shared" si="8"/>
        <v>119.16033250749514</v>
      </c>
      <c r="C24" s="1">
        <f t="shared" si="1"/>
        <v>21.448859851349123</v>
      </c>
      <c r="D24" s="1">
        <f t="shared" si="2"/>
        <v>11.193999108900677</v>
      </c>
      <c r="E24" s="1">
        <f t="shared" si="3"/>
        <v>1.9979434223122516</v>
      </c>
      <c r="F24" s="1">
        <f t="shared" si="4"/>
        <v>1.875</v>
      </c>
      <c r="G24" s="1">
        <f t="shared" si="5"/>
        <v>1.3198553099010564</v>
      </c>
      <c r="W24" s="4">
        <f t="shared" si="6"/>
        <v>36.515248136837947</v>
      </c>
      <c r="X24" s="5">
        <f t="shared" si="0"/>
        <v>1.9979434223122521</v>
      </c>
      <c r="Y24" s="1"/>
    </row>
    <row r="25" spans="1:25" x14ac:dyDescent="0.3">
      <c r="A25">
        <f t="shared" si="7"/>
        <v>48</v>
      </c>
      <c r="B25" s="1">
        <f t="shared" si="8"/>
        <v>120.1136151675551</v>
      </c>
      <c r="C25" s="1">
        <f t="shared" si="1"/>
        <v>21.620450730159916</v>
      </c>
      <c r="D25" s="1">
        <f t="shared" si="2"/>
        <v>10.954903982302797</v>
      </c>
      <c r="E25" s="1">
        <f t="shared" si="3"/>
        <v>1.9552689026123782</v>
      </c>
      <c r="F25" s="1">
        <f t="shared" si="4"/>
        <v>1.875</v>
      </c>
      <c r="G25" s="1">
        <f t="shared" si="5"/>
        <v>0.88757605246840654</v>
      </c>
      <c r="W25" s="4">
        <f t="shared" si="6"/>
        <v>35.735310797992859</v>
      </c>
      <c r="X25" s="5">
        <f t="shared" si="0"/>
        <v>1.9552689026123786</v>
      </c>
      <c r="Y25" s="1"/>
    </row>
    <row r="26" spans="1:25" x14ac:dyDescent="0.3">
      <c r="A26">
        <f t="shared" si="7"/>
        <v>49</v>
      </c>
      <c r="B26" s="1">
        <f t="shared" si="8"/>
        <v>121.07452408889554</v>
      </c>
      <c r="C26" s="1">
        <f t="shared" si="1"/>
        <v>21.793414336001199</v>
      </c>
      <c r="D26" s="1">
        <f t="shared" si="2"/>
        <v>10.720915741904099</v>
      </c>
      <c r="E26" s="1">
        <f t="shared" si="3"/>
        <v>1.9135058775080367</v>
      </c>
      <c r="F26" s="1">
        <f t="shared" si="4"/>
        <v>1.875</v>
      </c>
      <c r="G26" s="1">
        <f t="shared" si="5"/>
        <v>0.43855341797894698</v>
      </c>
      <c r="W26" s="4">
        <f t="shared" si="6"/>
        <v>34.972032314928938</v>
      </c>
      <c r="X26" s="5">
        <f t="shared" si="0"/>
        <v>1.9135058775080367</v>
      </c>
      <c r="Y26" s="1"/>
    </row>
    <row r="27" spans="1:25" x14ac:dyDescent="0.3">
      <c r="A27">
        <f t="shared" si="7"/>
        <v>50</v>
      </c>
      <c r="B27" s="1">
        <f t="shared" si="8"/>
        <v>122.0431202816067</v>
      </c>
      <c r="C27" s="1">
        <f t="shared" si="1"/>
        <v>21.967761650689205</v>
      </c>
      <c r="D27" s="1">
        <f t="shared" si="2"/>
        <v>10.491925308581873</v>
      </c>
      <c r="E27" s="1">
        <f t="shared" si="3"/>
        <v>1.8726348781826219</v>
      </c>
      <c r="F27" s="1">
        <f t="shared" si="4"/>
        <v>1.875</v>
      </c>
      <c r="G27" s="1">
        <f t="shared" si="5"/>
        <v>-2.7745094873718887E-2</v>
      </c>
      <c r="W27" s="4">
        <f t="shared" si="6"/>
        <v>34.225056867425607</v>
      </c>
      <c r="X27" s="5">
        <f t="shared" si="0"/>
        <v>1.8726348781826225</v>
      </c>
      <c r="Y27" s="1"/>
    </row>
    <row r="28" spans="1:25" x14ac:dyDescent="0.3">
      <c r="A28">
        <f t="shared" si="7"/>
        <v>51</v>
      </c>
      <c r="B28" s="1">
        <f t="shared" si="8"/>
        <v>123.01946524385956</v>
      </c>
      <c r="C28" s="1">
        <f t="shared" si="1"/>
        <v>22.143503743894719</v>
      </c>
      <c r="D28" s="1">
        <f t="shared" si="2"/>
        <v>10.267825933058765</v>
      </c>
      <c r="E28" s="1">
        <f t="shared" si="3"/>
        <v>1.8326368516583329</v>
      </c>
      <c r="F28" s="1">
        <f t="shared" si="4"/>
        <v>1.875</v>
      </c>
      <c r="G28" s="1">
        <f t="shared" si="5"/>
        <v>-0.51186820403508948</v>
      </c>
      <c r="W28" s="4">
        <f t="shared" si="6"/>
        <v>33.494036235305835</v>
      </c>
      <c r="X28" s="5">
        <f t="shared" si="0"/>
        <v>1.8326368516583333</v>
      </c>
      <c r="Y28" s="1"/>
    </row>
    <row r="29" spans="1:25" x14ac:dyDescent="0.3">
      <c r="A29">
        <f t="shared" si="7"/>
        <v>52</v>
      </c>
      <c r="B29" s="1">
        <f t="shared" si="8"/>
        <v>124.00362096581044</v>
      </c>
      <c r="C29" s="1">
        <f t="shared" si="1"/>
        <v>22.320651773845878</v>
      </c>
      <c r="D29" s="1">
        <f t="shared" si="2"/>
        <v>10.048513146139065</v>
      </c>
      <c r="E29" s="1">
        <f t="shared" si="3"/>
        <v>1.7934931519141744</v>
      </c>
      <c r="F29" s="1">
        <f t="shared" si="4"/>
        <v>1.875</v>
      </c>
      <c r="G29" s="1">
        <f t="shared" si="5"/>
        <v>-1.0143813325218254</v>
      </c>
      <c r="W29" s="4">
        <f t="shared" si="6"/>
        <v>32.778629636105123</v>
      </c>
      <c r="X29" s="5">
        <f t="shared" si="0"/>
        <v>1.7934931519141744</v>
      </c>
      <c r="Y29" s="1"/>
    </row>
    <row r="30" spans="1:25" x14ac:dyDescent="0.3">
      <c r="A30">
        <f t="shared" si="7"/>
        <v>53</v>
      </c>
      <c r="B30" s="1">
        <f t="shared" si="8"/>
        <v>124.99564993353692</v>
      </c>
      <c r="C30" s="1">
        <f t="shared" si="1"/>
        <v>22.499216988036647</v>
      </c>
      <c r="D30" s="1">
        <f t="shared" si="2"/>
        <v>9.8338847100079398</v>
      </c>
      <c r="E30" s="1">
        <f t="shared" si="3"/>
        <v>1.7551855311936777</v>
      </c>
      <c r="F30" s="1">
        <f t="shared" si="4"/>
        <v>1.875</v>
      </c>
      <c r="G30" s="1">
        <f t="shared" si="5"/>
        <v>-1.5358671115220865</v>
      </c>
      <c r="W30" s="4">
        <f t="shared" si="6"/>
        <v>32.078503566207736</v>
      </c>
      <c r="X30" s="5">
        <f t="shared" si="0"/>
        <v>1.7551855311936779</v>
      </c>
      <c r="Y30" s="1"/>
    </row>
    <row r="31" spans="1:25" x14ac:dyDescent="0.3">
      <c r="A31">
        <f t="shared" si="7"/>
        <v>54</v>
      </c>
      <c r="B31" s="1">
        <f t="shared" si="8"/>
        <v>125.99561513300522</v>
      </c>
      <c r="C31" s="1">
        <f t="shared" si="1"/>
        <v>22.679210723940937</v>
      </c>
      <c r="D31" s="1">
        <f t="shared" si="2"/>
        <v>9.6238405705708772</v>
      </c>
      <c r="E31" s="1">
        <f t="shared" si="3"/>
        <v>1.7176961314982788</v>
      </c>
      <c r="F31" s="1">
        <f t="shared" si="4"/>
        <v>1.875</v>
      </c>
      <c r="G31" s="1">
        <f t="shared" si="5"/>
        <v>-2.0769258986045522</v>
      </c>
      <c r="W31" s="4">
        <f t="shared" si="6"/>
        <v>31.393331645376115</v>
      </c>
      <c r="X31" s="5">
        <f t="shared" si="0"/>
        <v>1.7176961314982788</v>
      </c>
      <c r="Y31" s="1"/>
    </row>
    <row r="32" spans="1:25" x14ac:dyDescent="0.3">
      <c r="A32">
        <f t="shared" si="7"/>
        <v>55</v>
      </c>
      <c r="B32" s="1">
        <f t="shared" si="8"/>
        <v>127.00358005406926</v>
      </c>
      <c r="C32" s="1">
        <f t="shared" si="1"/>
        <v>22.860644409732465</v>
      </c>
      <c r="D32" s="1">
        <f t="shared" si="2"/>
        <v>9.4182828108111103</v>
      </c>
      <c r="E32" s="1">
        <f t="shared" si="3"/>
        <v>1.681007476262393</v>
      </c>
      <c r="F32" s="1">
        <f t="shared" si="4"/>
        <v>1.875</v>
      </c>
      <c r="G32" s="1">
        <f t="shared" si="5"/>
        <v>-2.6381763114893966</v>
      </c>
      <c r="W32" s="4">
        <f t="shared" si="6"/>
        <v>30.722794464601094</v>
      </c>
      <c r="X32" s="5">
        <f t="shared" si="0"/>
        <v>1.6810074762623937</v>
      </c>
      <c r="Y32" s="1"/>
    </row>
    <row r="33" spans="1:25" x14ac:dyDescent="0.3">
      <c r="A33">
        <f t="shared" si="7"/>
        <v>56</v>
      </c>
      <c r="B33" s="1">
        <f t="shared" si="8"/>
        <v>128.01960869450181</v>
      </c>
      <c r="C33" s="1">
        <f t="shared" si="1"/>
        <v>23.043529565010324</v>
      </c>
      <c r="D33" s="1">
        <f t="shared" si="2"/>
        <v>9.2171156051432988</v>
      </c>
      <c r="E33" s="1">
        <f t="shared" si="3"/>
        <v>1.6451024622063029</v>
      </c>
      <c r="F33" s="1">
        <f t="shared" si="4"/>
        <v>1.875</v>
      </c>
      <c r="G33" s="1">
        <f t="shared" si="5"/>
        <v>-3.2202557778481977</v>
      </c>
      <c r="W33" s="4">
        <f t="shared" si="6"/>
        <v>30.066579437201845</v>
      </c>
      <c r="X33" s="5">
        <f t="shared" si="0"/>
        <v>1.6451024622063033</v>
      </c>
      <c r="Y33" s="1"/>
    </row>
    <row r="34" spans="1:25" x14ac:dyDescent="0.3">
      <c r="A34">
        <f t="shared" si="7"/>
        <v>57</v>
      </c>
      <c r="B34" s="1">
        <f t="shared" si="8"/>
        <v>129.04376556405782</v>
      </c>
      <c r="C34" s="1">
        <f t="shared" si="1"/>
        <v>23.227877801530408</v>
      </c>
      <c r="D34" s="1">
        <f t="shared" si="2"/>
        <v>9.0202451747421808</v>
      </c>
      <c r="E34" s="1">
        <f t="shared" si="3"/>
        <v>1.6099643513630617</v>
      </c>
      <c r="F34" s="1">
        <f t="shared" si="4"/>
        <v>1.875</v>
      </c>
      <c r="G34" s="1">
        <f t="shared" si="5"/>
        <v>-3.823821101613861</v>
      </c>
      <c r="W34" s="4">
        <f t="shared" si="6"/>
        <v>29.424380653106272</v>
      </c>
      <c r="X34" s="5">
        <f t="shared" si="0"/>
        <v>1.6099643513630622</v>
      </c>
      <c r="Y34" s="1"/>
    </row>
    <row r="35" spans="1:25" x14ac:dyDescent="0.3">
      <c r="A35">
        <f t="shared" si="7"/>
        <v>58</v>
      </c>
      <c r="B35" s="1">
        <f t="shared" si="8"/>
        <v>130.0761156885703</v>
      </c>
      <c r="C35" s="1">
        <f t="shared" si="1"/>
        <v>23.413700823942651</v>
      </c>
      <c r="D35" s="1">
        <f t="shared" si="2"/>
        <v>8.8275797438253587</v>
      </c>
      <c r="E35" s="1">
        <f t="shared" si="3"/>
        <v>1.5755767632756956</v>
      </c>
      <c r="F35" s="1">
        <f t="shared" si="4"/>
        <v>1.875</v>
      </c>
      <c r="G35" s="1">
        <f t="shared" si="5"/>
        <v>-4.4495490462959442</v>
      </c>
      <c r="W35" s="4">
        <f t="shared" si="6"/>
        <v>28.79589873624381</v>
      </c>
      <c r="X35" s="5">
        <f t="shared" si="0"/>
        <v>1.5755767632756958</v>
      </c>
      <c r="Y35" s="1"/>
    </row>
    <row r="36" spans="1:25" x14ac:dyDescent="0.3">
      <c r="A36">
        <f t="shared" si="7"/>
        <v>59</v>
      </c>
      <c r="B36" s="1">
        <f t="shared" si="8"/>
        <v>131.11672461407886</v>
      </c>
      <c r="C36" s="1">
        <f t="shared" si="1"/>
        <v>23.601010430534195</v>
      </c>
      <c r="D36" s="1">
        <f t="shared" si="2"/>
        <v>8.6390294968698687</v>
      </c>
      <c r="E36" s="1">
        <f t="shared" si="3"/>
        <v>1.5419236673610694</v>
      </c>
      <c r="F36" s="1">
        <f t="shared" si="4"/>
        <v>1.875</v>
      </c>
      <c r="G36" s="1">
        <f t="shared" si="5"/>
        <v>-5.0981369358115556</v>
      </c>
      <c r="W36" s="4">
        <f t="shared" si="6"/>
        <v>28.180840704984238</v>
      </c>
      <c r="X36" s="5">
        <f t="shared" si="0"/>
        <v>1.5419236673610694</v>
      </c>
      <c r="Y36" s="1"/>
    </row>
    <row r="37" spans="1:25" x14ac:dyDescent="0.3">
      <c r="A37">
        <f t="shared" si="7"/>
        <v>60</v>
      </c>
      <c r="B37" s="1">
        <f t="shared" si="8"/>
        <v>132.16565841099148</v>
      </c>
      <c r="C37" s="1">
        <f t="shared" si="1"/>
        <v>23.789818513978467</v>
      </c>
      <c r="D37" s="1">
        <f t="shared" si="2"/>
        <v>8.4545065367425476</v>
      </c>
      <c r="E37" s="1">
        <f t="shared" si="3"/>
        <v>1.508989375436852</v>
      </c>
      <c r="F37" s="1">
        <f t="shared" si="4"/>
        <v>1.875</v>
      </c>
      <c r="G37" s="1">
        <f t="shared" si="5"/>
        <v>-5.7703032733576602</v>
      </c>
      <c r="W37" s="4">
        <f t="shared" si="6"/>
        <v>27.578919835557386</v>
      </c>
      <c r="X37" s="5">
        <f t="shared" si="0"/>
        <v>1.5089893754368524</v>
      </c>
      <c r="Y37" s="1"/>
    </row>
    <row r="38" spans="1:25" x14ac:dyDescent="0.3">
      <c r="A38">
        <f t="shared" si="7"/>
        <v>61</v>
      </c>
      <c r="B38" s="1">
        <f t="shared" si="8"/>
        <v>133.22298367827941</v>
      </c>
      <c r="C38" s="1">
        <f t="shared" si="1"/>
        <v>23.980137062090293</v>
      </c>
      <c r="D38" s="1">
        <f t="shared" si="2"/>
        <v>8.2739248437247443</v>
      </c>
      <c r="E38" s="1">
        <f t="shared" si="3"/>
        <v>1.4767585344081033</v>
      </c>
      <c r="F38" s="1">
        <f t="shared" si="4"/>
        <v>1.875</v>
      </c>
      <c r="G38" s="1">
        <f t="shared" si="5"/>
        <v>-6.4667883788659219</v>
      </c>
      <c r="W38" s="4">
        <f t="shared" si="6"/>
        <v>26.989855528390141</v>
      </c>
      <c r="X38" s="5">
        <f t="shared" si="0"/>
        <v>1.476758534408104</v>
      </c>
      <c r="Y38" s="1"/>
    </row>
    <row r="39" spans="1:25" x14ac:dyDescent="0.3">
      <c r="A39">
        <f t="shared" si="7"/>
        <v>62</v>
      </c>
      <c r="B39" s="1">
        <f t="shared" si="8"/>
        <v>134.28876754770565</v>
      </c>
      <c r="C39" s="1">
        <f t="shared" si="1"/>
        <v>24.171978158587017</v>
      </c>
      <c r="D39" s="1">
        <f t="shared" si="2"/>
        <v>8.0972002354121795</v>
      </c>
      <c r="E39" s="1">
        <f t="shared" si="3"/>
        <v>1.4452161191100665</v>
      </c>
      <c r="F39" s="1">
        <f t="shared" si="4"/>
        <v>1.875</v>
      </c>
      <c r="G39" s="1">
        <f t="shared" si="5"/>
        <v>-7.1883550455978797</v>
      </c>
      <c r="W39" s="4">
        <f t="shared" si="6"/>
        <v>26.413373177298315</v>
      </c>
      <c r="X39" s="5">
        <f t="shared" si="0"/>
        <v>1.4452161191100668</v>
      </c>
      <c r="Y39" s="1"/>
    </row>
    <row r="40" spans="1:25" x14ac:dyDescent="0.3">
      <c r="A40">
        <f t="shared" si="7"/>
        <v>63</v>
      </c>
      <c r="B40" s="1">
        <f t="shared" si="8"/>
        <v>135.36307768808729</v>
      </c>
      <c r="C40" s="1">
        <f t="shared" si="1"/>
        <v>24.365353983855712</v>
      </c>
      <c r="D40" s="1">
        <f t="shared" si="2"/>
        <v>7.9242503274713378</v>
      </c>
      <c r="E40" s="1">
        <f t="shared" si="3"/>
        <v>1.4143474253038324</v>
      </c>
      <c r="F40" s="1">
        <f t="shared" si="4"/>
        <v>1.875</v>
      </c>
      <c r="G40" s="1">
        <f t="shared" si="5"/>
        <v>-7.9357892164547259</v>
      </c>
      <c r="W40" s="4">
        <f t="shared" si="6"/>
        <v>25.849204041472525</v>
      </c>
      <c r="X40" s="5">
        <f t="shared" si="0"/>
        <v>1.4143474253038324</v>
      </c>
      <c r="Y40" s="1"/>
    </row>
    <row r="41" spans="1:25" x14ac:dyDescent="0.3">
      <c r="A41">
        <f t="shared" si="7"/>
        <v>64</v>
      </c>
      <c r="B41" s="1">
        <f t="shared" si="8"/>
        <v>136.44598230959198</v>
      </c>
      <c r="C41" s="1">
        <f t="shared" si="1"/>
        <v>24.560276815726557</v>
      </c>
      <c r="D41" s="1">
        <f t="shared" si="2"/>
        <v>7.7549944952340839</v>
      </c>
      <c r="E41" s="1">
        <f t="shared" si="3"/>
        <v>1.3841380628216142</v>
      </c>
      <c r="F41" s="1">
        <f t="shared" si="4"/>
        <v>1.875</v>
      </c>
      <c r="G41" s="1">
        <f t="shared" si="5"/>
        <v>-8.7099006805932024</v>
      </c>
      <c r="W41" s="4">
        <f t="shared" si="6"/>
        <v>25.297085120198354</v>
      </c>
      <c r="X41" s="5">
        <f t="shared" si="0"/>
        <v>1.3841380628216147</v>
      </c>
      <c r="Y41" s="1"/>
    </row>
    <row r="42" spans="1:25" x14ac:dyDescent="0.3">
      <c r="A42">
        <f t="shared" si="7"/>
        <v>65</v>
      </c>
      <c r="B42" s="1">
        <f t="shared" si="8"/>
        <v>137.53755016806872</v>
      </c>
      <c r="C42" s="1">
        <f t="shared" si="1"/>
        <v>24.756759030252368</v>
      </c>
      <c r="D42" s="1">
        <f t="shared" si="2"/>
        <v>7.5893538361125801</v>
      </c>
      <c r="E42" s="1">
        <f t="shared" si="3"/>
        <v>1.3545739488584343</v>
      </c>
      <c r="F42" s="1">
        <f t="shared" si="4"/>
        <v>1.875</v>
      </c>
      <c r="G42" s="1">
        <f t="shared" si="5"/>
        <v>-9.511523790956975</v>
      </c>
      <c r="W42" s="4">
        <f t="shared" si="6"/>
        <v>24.756759030252368</v>
      </c>
      <c r="X42" s="5">
        <f t="shared" si="0"/>
        <v>1.3545739488584343</v>
      </c>
      <c r="Y42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tabSelected="1" topLeftCell="Q13" workbookViewId="0">
      <selection activeCell="AI32" sqref="AI32"/>
    </sheetView>
  </sheetViews>
  <sheetFormatPr defaultRowHeight="14.4" x14ac:dyDescent="0.3"/>
  <cols>
    <col min="4" max="4" width="10" bestFit="1" customWidth="1"/>
    <col min="9" max="9" width="19.6640625" bestFit="1" customWidth="1"/>
    <col min="10" max="10" width="10.109375" bestFit="1" customWidth="1"/>
    <col min="12" max="12" width="19.6640625" customWidth="1"/>
    <col min="13" max="16" width="9.109375" customWidth="1"/>
  </cols>
  <sheetData>
    <row r="1" spans="1:22" x14ac:dyDescent="0.3">
      <c r="A1" t="s">
        <v>0</v>
      </c>
      <c r="B1" t="s">
        <v>1</v>
      </c>
      <c r="C1" t="s">
        <v>5</v>
      </c>
      <c r="D1" t="s">
        <v>6</v>
      </c>
      <c r="E1" t="s">
        <v>11</v>
      </c>
      <c r="F1" t="s">
        <v>10</v>
      </c>
      <c r="G1" t="s">
        <v>12</v>
      </c>
      <c r="I1" t="s">
        <v>2</v>
      </c>
      <c r="J1" s="3">
        <v>8.0000000000000002E-3</v>
      </c>
      <c r="M1" t="s">
        <v>34</v>
      </c>
      <c r="N1" t="s">
        <v>21</v>
      </c>
      <c r="P1" t="s">
        <v>23</v>
      </c>
      <c r="Q1" t="s">
        <v>21</v>
      </c>
      <c r="R1" t="s">
        <v>22</v>
      </c>
      <c r="S1" t="s">
        <v>23</v>
      </c>
    </row>
    <row r="2" spans="1:22" x14ac:dyDescent="0.3">
      <c r="A2">
        <v>25</v>
      </c>
      <c r="B2" s="1">
        <v>100</v>
      </c>
      <c r="C2" s="1">
        <f>B2*$J$4</f>
        <v>18</v>
      </c>
      <c r="D2" s="1">
        <f t="shared" ref="D2:D42" si="0">C2*(1+$J$2)^($A$2-A2)</f>
        <v>18</v>
      </c>
      <c r="E2" s="1">
        <f t="shared" ref="E2:E42" si="1">D2/$J$12*J$11</f>
        <v>3.2127018460297458</v>
      </c>
      <c r="F2" s="1">
        <f>$J$5*100</f>
        <v>1.875</v>
      </c>
      <c r="G2" s="1">
        <f t="shared" ref="G2:G42" si="2">(1-F2/E2)*$J$4*B2</f>
        <v>7.4948234795867457</v>
      </c>
      <c r="I2" t="s">
        <v>3</v>
      </c>
      <c r="J2" s="3">
        <v>0.03</v>
      </c>
      <c r="M2">
        <v>18</v>
      </c>
      <c r="N2" s="6">
        <f>'Accrual rates'!AA$1/((1+J$2)^(A$42-A2))/(A$42-A$2)</f>
        <v>12.374921969543781</v>
      </c>
      <c r="O2" s="6">
        <f>N2*(1+J$2)^(A$42-A2)</f>
        <v>40.367463137691402</v>
      </c>
      <c r="P2" s="6">
        <f>N2</f>
        <v>12.374921969543781</v>
      </c>
      <c r="Q2" s="4">
        <f t="shared" ref="Q2:Q42" si="3">J$7/(1+J$2)^(A$42-A2)</f>
        <v>27.083911748894277</v>
      </c>
      <c r="R2" s="5">
        <f t="shared" ref="R2:R41" si="4">Q2/B2</f>
        <v>0.27083911748894279</v>
      </c>
      <c r="S2" s="4">
        <f>Q2</f>
        <v>27.083911748894277</v>
      </c>
      <c r="U2">
        <f>$J$7/($A$42-A2)</f>
        <v>2.20871859200152</v>
      </c>
      <c r="V2" s="7"/>
    </row>
    <row r="3" spans="1:22" x14ac:dyDescent="0.3">
      <c r="A3">
        <f>A2+1</f>
        <v>26</v>
      </c>
      <c r="B3" s="1">
        <f>B2*(1+$J$1)</f>
        <v>100.8</v>
      </c>
      <c r="C3" s="1">
        <f t="shared" ref="C3:C42" si="5">B3*$J$4</f>
        <v>18.143999999999998</v>
      </c>
      <c r="D3" s="1">
        <f t="shared" si="0"/>
        <v>17.615533980582523</v>
      </c>
      <c r="E3" s="1">
        <f t="shared" si="1"/>
        <v>3.1440810299009545</v>
      </c>
      <c r="F3" s="1">
        <f t="shared" ref="F3:F42" si="6">$J$5*100</f>
        <v>1.875</v>
      </c>
      <c r="G3" s="1">
        <f t="shared" si="2"/>
        <v>7.3236681839743456</v>
      </c>
      <c r="I3" t="s">
        <v>18</v>
      </c>
      <c r="J3" s="1">
        <f>AVERAGE(B2:B42)</f>
        <v>117.79832490674775</v>
      </c>
      <c r="M3">
        <v>18</v>
      </c>
      <c r="N3" s="6">
        <f>'Accrual rates'!AA$1/((1+J$2)^(A$42-A3))/(A$42-A$2)</f>
        <v>12.746169628630092</v>
      </c>
      <c r="O3" s="6">
        <f t="shared" ref="O3:O42" si="7">N3*(1+J$2)^(A$42-A3)</f>
        <v>40.367463137691402</v>
      </c>
      <c r="P3" s="6">
        <f>P2+N3</f>
        <v>25.121091598173873</v>
      </c>
      <c r="Q3" s="4">
        <f t="shared" si="3"/>
        <v>27.8964291013611</v>
      </c>
      <c r="R3" s="5">
        <f t="shared" si="4"/>
        <v>0.27675028870397916</v>
      </c>
      <c r="S3" s="4">
        <f>S2+Q3</f>
        <v>54.980340850255374</v>
      </c>
      <c r="U3">
        <f t="shared" ref="U3:U40" si="8">$J$7/($A$42-A3)</f>
        <v>2.2653524020528413</v>
      </c>
    </row>
    <row r="4" spans="1:22" x14ac:dyDescent="0.3">
      <c r="A4">
        <f t="shared" ref="A4:A42" si="9">A3+1</f>
        <v>27</v>
      </c>
      <c r="B4" s="1">
        <f t="shared" ref="B4:B42" si="10">B3*(1+$J$1)</f>
        <v>101.60639999999999</v>
      </c>
      <c r="C4" s="1">
        <f t="shared" si="5"/>
        <v>18.289151999999998</v>
      </c>
      <c r="D4" s="1">
        <f t="shared" si="0"/>
        <v>17.239279856725421</v>
      </c>
      <c r="E4" s="1">
        <f t="shared" si="1"/>
        <v>3.0769259011069536</v>
      </c>
      <c r="F4" s="1">
        <f t="shared" si="6"/>
        <v>1.875</v>
      </c>
      <c r="G4" s="1">
        <f t="shared" si="2"/>
        <v>7.1442102294935772</v>
      </c>
      <c r="I4" t="s">
        <v>4</v>
      </c>
      <c r="J4" s="3">
        <v>0.18</v>
      </c>
      <c r="M4">
        <v>18</v>
      </c>
      <c r="N4" s="6">
        <f>'Accrual rates'!AA$1/((1+J$2)^(A$42-A4))/(A$42-A$2)</f>
        <v>13.128554717488996</v>
      </c>
      <c r="O4" s="6">
        <f t="shared" si="7"/>
        <v>40.367463137691402</v>
      </c>
      <c r="P4" s="6">
        <f t="shared" ref="P4:P42" si="11">P3+N4</f>
        <v>38.249646315662872</v>
      </c>
      <c r="Q4" s="4">
        <f t="shared" si="3"/>
        <v>28.733321974401935</v>
      </c>
      <c r="R4" s="5">
        <f t="shared" si="4"/>
        <v>0.28279047357648668</v>
      </c>
      <c r="S4" s="4">
        <f t="shared" ref="S4:S41" si="12">S3+Q4</f>
        <v>83.713662824657305</v>
      </c>
      <c r="U4">
        <f t="shared" si="8"/>
        <v>2.3249669389489687</v>
      </c>
    </row>
    <row r="5" spans="1:22" x14ac:dyDescent="0.3">
      <c r="A5">
        <f t="shared" si="9"/>
        <v>28</v>
      </c>
      <c r="B5" s="1">
        <f t="shared" si="10"/>
        <v>102.41925119999999</v>
      </c>
      <c r="C5" s="1">
        <f t="shared" si="5"/>
        <v>18.435465215999997</v>
      </c>
      <c r="D5" s="1">
        <f t="shared" si="0"/>
        <v>16.871062228717694</v>
      </c>
      <c r="E5" s="1">
        <f t="shared" si="1"/>
        <v>3.0112051537046698</v>
      </c>
      <c r="F5" s="1">
        <f t="shared" si="6"/>
        <v>1.875</v>
      </c>
      <c r="G5" s="1">
        <f t="shared" si="2"/>
        <v>6.956175192378387</v>
      </c>
      <c r="I5" t="s">
        <v>7</v>
      </c>
      <c r="J5" s="3">
        <v>1.8749999999999999E-2</v>
      </c>
      <c r="M5">
        <v>18</v>
      </c>
      <c r="N5" s="6">
        <f>'Accrual rates'!AA$1/((1+J$2)^(A$42-A5))/(A$42-A$2)</f>
        <v>13.522411359013665</v>
      </c>
      <c r="O5" s="6">
        <f t="shared" si="7"/>
        <v>40.367463137691395</v>
      </c>
      <c r="P5" s="6">
        <f t="shared" si="11"/>
        <v>51.772057674676539</v>
      </c>
      <c r="Q5" s="4">
        <f t="shared" si="3"/>
        <v>29.595321633633993</v>
      </c>
      <c r="R5" s="5">
        <f t="shared" si="4"/>
        <v>0.28896248788073542</v>
      </c>
      <c r="S5" s="4">
        <f t="shared" si="12"/>
        <v>113.30898445829129</v>
      </c>
      <c r="U5">
        <f t="shared" si="8"/>
        <v>2.3878038832448865</v>
      </c>
    </row>
    <row r="6" spans="1:22" x14ac:dyDescent="0.3">
      <c r="A6">
        <f t="shared" si="9"/>
        <v>29</v>
      </c>
      <c r="B6" s="1">
        <f t="shared" si="10"/>
        <v>103.2386052096</v>
      </c>
      <c r="C6" s="1">
        <f t="shared" si="5"/>
        <v>18.582948937727998</v>
      </c>
      <c r="D6" s="1">
        <f t="shared" si="0"/>
        <v>16.510709443249937</v>
      </c>
      <c r="E6" s="1">
        <f t="shared" si="1"/>
        <v>2.9468881504216573</v>
      </c>
      <c r="F6" s="1">
        <f t="shared" si="6"/>
        <v>1.875</v>
      </c>
      <c r="G6" s="1">
        <f t="shared" si="2"/>
        <v>6.7592802133977372</v>
      </c>
      <c r="M6">
        <v>18</v>
      </c>
      <c r="N6" s="6">
        <f>'Accrual rates'!AA$1/((1+J$2)^(A$42-A6))/(A$42-A$2)</f>
        <v>13.928083699784073</v>
      </c>
      <c r="O6" s="6">
        <f t="shared" si="7"/>
        <v>40.367463137691402</v>
      </c>
      <c r="P6" s="6">
        <f t="shared" si="11"/>
        <v>65.700141374460614</v>
      </c>
      <c r="Q6" s="4">
        <f t="shared" si="3"/>
        <v>30.48318128264301</v>
      </c>
      <c r="R6" s="5">
        <f t="shared" si="4"/>
        <v>0.29526920884638636</v>
      </c>
      <c r="S6" s="4">
        <f t="shared" si="12"/>
        <v>143.79216574093431</v>
      </c>
      <c r="U6">
        <f t="shared" si="8"/>
        <v>2.4541317688905782</v>
      </c>
    </row>
    <row r="7" spans="1:22" x14ac:dyDescent="0.3">
      <c r="A7">
        <f t="shared" si="9"/>
        <v>30</v>
      </c>
      <c r="B7" s="1">
        <f t="shared" si="10"/>
        <v>104.0645140512768</v>
      </c>
      <c r="C7" s="1">
        <f t="shared" si="5"/>
        <v>18.731612529229825</v>
      </c>
      <c r="D7" s="1">
        <f t="shared" si="0"/>
        <v>16.158053513394115</v>
      </c>
      <c r="E7" s="1">
        <f t="shared" si="1"/>
        <v>2.8839449083738162</v>
      </c>
      <c r="F7" s="1">
        <f t="shared" si="6"/>
        <v>1.875</v>
      </c>
      <c r="G7" s="1">
        <f t="shared" si="2"/>
        <v>6.5532337431696543</v>
      </c>
      <c r="I7" t="s">
        <v>19</v>
      </c>
      <c r="J7" s="4">
        <f>J5*(A42-A2)*J3</f>
        <v>88.348743680060807</v>
      </c>
      <c r="M7">
        <v>18</v>
      </c>
      <c r="N7" s="6">
        <f>'Accrual rates'!AA$1/((1+J$2)^(A$42-A7))/(A$42-A$2)</f>
        <v>14.345926210777597</v>
      </c>
      <c r="O7" s="6">
        <f t="shared" si="7"/>
        <v>40.367463137691402</v>
      </c>
      <c r="P7" s="6">
        <f t="shared" si="11"/>
        <v>80.046067585238205</v>
      </c>
      <c r="Q7" s="4">
        <f t="shared" si="3"/>
        <v>31.397676721122298</v>
      </c>
      <c r="R7" s="5">
        <f t="shared" si="4"/>
        <v>0.30171357649977965</v>
      </c>
      <c r="S7" s="4">
        <f t="shared" si="12"/>
        <v>175.18984246205662</v>
      </c>
      <c r="U7">
        <f t="shared" si="8"/>
        <v>2.5242498194303087</v>
      </c>
    </row>
    <row r="8" spans="1:22" x14ac:dyDescent="0.3">
      <c r="A8">
        <f t="shared" si="9"/>
        <v>31</v>
      </c>
      <c r="B8" s="1">
        <f t="shared" si="10"/>
        <v>104.89703016368702</v>
      </c>
      <c r="C8" s="1">
        <f t="shared" si="5"/>
        <v>18.881465429463663</v>
      </c>
      <c r="D8" s="1">
        <f t="shared" si="0"/>
        <v>15.812930040292494</v>
      </c>
      <c r="E8" s="1">
        <f t="shared" si="1"/>
        <v>2.8223460850881623</v>
      </c>
      <c r="F8" s="1">
        <f t="shared" si="6"/>
        <v>1.875</v>
      </c>
      <c r="G8" s="1">
        <f t="shared" si="2"/>
        <v>6.3377352798216924</v>
      </c>
      <c r="I8" t="s">
        <v>20</v>
      </c>
      <c r="M8">
        <v>18</v>
      </c>
      <c r="N8" s="6">
        <f>'Accrual rates'!AA$1/((1+J$2)^(A$42-A8))/(A$42-A$2)</f>
        <v>14.776303997100925</v>
      </c>
      <c r="O8" s="6">
        <f t="shared" si="7"/>
        <v>40.367463137691395</v>
      </c>
      <c r="P8" s="6">
        <f t="shared" si="11"/>
        <v>94.82237158233913</v>
      </c>
      <c r="Q8" s="4">
        <f t="shared" si="3"/>
        <v>32.33960702275597</v>
      </c>
      <c r="R8" s="5">
        <f t="shared" si="4"/>
        <v>0.30829859503449708</v>
      </c>
      <c r="S8" s="4">
        <f t="shared" si="12"/>
        <v>207.52944948481257</v>
      </c>
      <c r="U8">
        <f t="shared" si="8"/>
        <v>2.5984924611782589</v>
      </c>
    </row>
    <row r="9" spans="1:22" x14ac:dyDescent="0.3">
      <c r="A9">
        <f t="shared" si="9"/>
        <v>32</v>
      </c>
      <c r="B9" s="1">
        <f t="shared" si="10"/>
        <v>105.73620640499652</v>
      </c>
      <c r="C9" s="1">
        <f t="shared" si="5"/>
        <v>19.032517152899374</v>
      </c>
      <c r="D9" s="1">
        <f t="shared" si="0"/>
        <v>15.475178136519256</v>
      </c>
      <c r="E9" s="1">
        <f t="shared" si="1"/>
        <v>2.7620629648241426</v>
      </c>
      <c r="F9" s="1">
        <f t="shared" si="6"/>
        <v>1.875</v>
      </c>
      <c r="G9" s="1">
        <f t="shared" si="2"/>
        <v>6.1124750987681384</v>
      </c>
      <c r="M9">
        <v>18</v>
      </c>
      <c r="N9" s="6">
        <f>'Accrual rates'!AA$1/((1+J$2)^(A$42-A9))/(A$42-A$2)</f>
        <v>15.219593117013952</v>
      </c>
      <c r="O9" s="6">
        <f t="shared" si="7"/>
        <v>40.367463137691402</v>
      </c>
      <c r="P9" s="6">
        <f t="shared" si="11"/>
        <v>110.04196469935309</v>
      </c>
      <c r="Q9" s="4">
        <f t="shared" si="3"/>
        <v>33.309795233438649</v>
      </c>
      <c r="R9" s="5">
        <f t="shared" si="4"/>
        <v>0.31502733421183726</v>
      </c>
      <c r="S9" s="4">
        <f t="shared" si="12"/>
        <v>240.83924471825122</v>
      </c>
      <c r="U9">
        <f t="shared" si="8"/>
        <v>2.6772346569715397</v>
      </c>
    </row>
    <row r="10" spans="1:22" x14ac:dyDescent="0.3">
      <c r="A10">
        <f t="shared" si="9"/>
        <v>33</v>
      </c>
      <c r="B10" s="1">
        <f t="shared" si="10"/>
        <v>106.58209605623649</v>
      </c>
      <c r="C10" s="1">
        <f t="shared" si="5"/>
        <v>19.184777290122568</v>
      </c>
      <c r="D10" s="1">
        <f t="shared" si="0"/>
        <v>15.144640351079039</v>
      </c>
      <c r="E10" s="1">
        <f t="shared" si="1"/>
        <v>2.7030674451871222</v>
      </c>
      <c r="F10" s="1">
        <f t="shared" si="6"/>
        <v>1.875</v>
      </c>
      <c r="G10" s="1">
        <f t="shared" si="2"/>
        <v>5.8771339743673963</v>
      </c>
      <c r="M10">
        <v>18</v>
      </c>
      <c r="N10" s="6">
        <f>'Accrual rates'!AA$1/((1+J$2)^(A$42-A10))/(A$42-A$2)</f>
        <v>15.676180910524371</v>
      </c>
      <c r="O10" s="6">
        <f t="shared" si="7"/>
        <v>40.367463137691402</v>
      </c>
      <c r="P10" s="6">
        <f t="shared" si="11"/>
        <v>125.71814560987745</v>
      </c>
      <c r="Q10" s="4">
        <f t="shared" si="3"/>
        <v>34.309089090441809</v>
      </c>
      <c r="R10" s="5">
        <f t="shared" si="4"/>
        <v>0.32190293079185756</v>
      </c>
      <c r="S10" s="4">
        <f t="shared" si="12"/>
        <v>275.14833380869305</v>
      </c>
      <c r="U10">
        <f t="shared" si="8"/>
        <v>2.7608982400019002</v>
      </c>
    </row>
    <row r="11" spans="1:22" x14ac:dyDescent="0.3">
      <c r="A11">
        <f t="shared" si="9"/>
        <v>34</v>
      </c>
      <c r="B11" s="1">
        <f t="shared" si="10"/>
        <v>107.43475282468638</v>
      </c>
      <c r="C11" s="1">
        <f t="shared" si="5"/>
        <v>19.338255508443549</v>
      </c>
      <c r="D11" s="1">
        <f t="shared" si="0"/>
        <v>14.821162596007449</v>
      </c>
      <c r="E11" s="1">
        <f t="shared" si="1"/>
        <v>2.6453320240277862</v>
      </c>
      <c r="F11" s="1">
        <f t="shared" si="6"/>
        <v>1.875</v>
      </c>
      <c r="G11" s="1">
        <f t="shared" si="2"/>
        <v>5.6313828932157257</v>
      </c>
      <c r="I11" t="s">
        <v>9</v>
      </c>
      <c r="J11" s="4">
        <f>(A42-A2)*J5*J3</f>
        <v>88.348743680060807</v>
      </c>
      <c r="M11">
        <v>18</v>
      </c>
      <c r="N11" s="6">
        <f>'Accrual rates'!AA$1/((1+J$2)^(A$42-A11))/(A$42-A$2)</f>
        <v>16.146466337840099</v>
      </c>
      <c r="O11" s="6">
        <f t="shared" si="7"/>
        <v>40.367463137691402</v>
      </c>
      <c r="P11" s="6">
        <f t="shared" si="11"/>
        <v>141.86461194771755</v>
      </c>
      <c r="Q11" s="4">
        <f t="shared" si="3"/>
        <v>35.338361763155056</v>
      </c>
      <c r="R11" s="5">
        <f t="shared" si="4"/>
        <v>0.328928589995648</v>
      </c>
      <c r="S11" s="4">
        <f t="shared" si="12"/>
        <v>310.48669557184809</v>
      </c>
      <c r="U11">
        <f t="shared" si="8"/>
        <v>2.8499594735503484</v>
      </c>
    </row>
    <row r="12" spans="1:22" x14ac:dyDescent="0.3">
      <c r="A12">
        <f t="shared" si="9"/>
        <v>35</v>
      </c>
      <c r="B12" s="1">
        <f t="shared" si="10"/>
        <v>108.29423084728387</v>
      </c>
      <c r="C12" s="1">
        <f t="shared" si="5"/>
        <v>19.492961552511098</v>
      </c>
      <c r="D12" s="1">
        <f t="shared" si="0"/>
        <v>14.504594074539328</v>
      </c>
      <c r="E12" s="1">
        <f t="shared" si="1"/>
        <v>2.5888297866213672</v>
      </c>
      <c r="F12" s="1">
        <f t="shared" si="6"/>
        <v>1.875</v>
      </c>
      <c r="G12" s="1">
        <f t="shared" si="2"/>
        <v>5.3748827588264367</v>
      </c>
      <c r="I12" t="s">
        <v>17</v>
      </c>
      <c r="J12" s="1">
        <f>SUM(D2:D42)</f>
        <v>494.99687878175126</v>
      </c>
      <c r="M12">
        <v>18</v>
      </c>
      <c r="N12" s="6">
        <f>'Accrual rates'!AA$1/((1+J$2)^(A$42-A12))/(A$42-A$2)</f>
        <v>16.630860327975306</v>
      </c>
      <c r="O12" s="6">
        <f t="shared" si="7"/>
        <v>40.367463137691402</v>
      </c>
      <c r="P12" s="6">
        <f t="shared" si="11"/>
        <v>158.49547227569286</v>
      </c>
      <c r="Q12" s="4">
        <f t="shared" si="3"/>
        <v>36.398512616049715</v>
      </c>
      <c r="R12" s="5">
        <f t="shared" si="4"/>
        <v>0.33610758699952137</v>
      </c>
      <c r="S12" s="4">
        <f t="shared" si="12"/>
        <v>346.88520818789777</v>
      </c>
      <c r="U12">
        <f t="shared" si="8"/>
        <v>2.9449581226686936</v>
      </c>
    </row>
    <row r="13" spans="1:22" x14ac:dyDescent="0.3">
      <c r="A13">
        <f t="shared" si="9"/>
        <v>36</v>
      </c>
      <c r="B13" s="1">
        <f t="shared" si="10"/>
        <v>109.16058469406214</v>
      </c>
      <c r="C13" s="1">
        <f t="shared" si="5"/>
        <v>19.648905244931186</v>
      </c>
      <c r="D13" s="1">
        <f t="shared" si="0"/>
        <v>14.194787210811304</v>
      </c>
      <c r="E13" s="1">
        <f t="shared" si="1"/>
        <v>2.5335343931207168</v>
      </c>
      <c r="F13" s="1">
        <f t="shared" si="6"/>
        <v>1.875</v>
      </c>
      <c r="G13" s="1">
        <f t="shared" si="2"/>
        <v>5.1072840874359873</v>
      </c>
      <c r="M13">
        <v>18</v>
      </c>
      <c r="N13" s="6">
        <f>'Accrual rates'!AA$1/((1+J$2)^(A$42-A13))/(A$42-A$2)</f>
        <v>17.129786137814563</v>
      </c>
      <c r="O13" s="6">
        <f t="shared" si="7"/>
        <v>40.367463137691402</v>
      </c>
      <c r="P13" s="6">
        <f t="shared" si="11"/>
        <v>175.62525841350742</v>
      </c>
      <c r="Q13" s="4">
        <f t="shared" si="3"/>
        <v>37.490467994531201</v>
      </c>
      <c r="R13" s="5">
        <f t="shared" si="4"/>
        <v>0.3434432684618125</v>
      </c>
      <c r="S13" s="4">
        <f t="shared" si="12"/>
        <v>384.37567618242895</v>
      </c>
      <c r="U13">
        <f t="shared" si="8"/>
        <v>3.0465084027607174</v>
      </c>
    </row>
    <row r="14" spans="1:22" x14ac:dyDescent="0.3">
      <c r="A14">
        <f t="shared" si="9"/>
        <v>37</v>
      </c>
      <c r="B14" s="1">
        <f t="shared" si="10"/>
        <v>110.03386937161464</v>
      </c>
      <c r="C14" s="1">
        <f t="shared" si="5"/>
        <v>19.806096486890635</v>
      </c>
      <c r="D14" s="1">
        <f t="shared" si="0"/>
        <v>13.891597581065822</v>
      </c>
      <c r="E14" s="1">
        <f t="shared" si="1"/>
        <v>2.479420066277362</v>
      </c>
      <c r="F14" s="1">
        <f t="shared" si="6"/>
        <v>1.875</v>
      </c>
      <c r="G14" s="1">
        <f t="shared" si="2"/>
        <v>4.8282266946705832</v>
      </c>
      <c r="M14">
        <v>18</v>
      </c>
      <c r="N14" s="6">
        <f>'Accrual rates'!AA$1/((1+J$2)^(A$42-A14))/(A$42-A$2)</f>
        <v>17.643679721948999</v>
      </c>
      <c r="O14" s="6">
        <f t="shared" si="7"/>
        <v>40.367463137691402</v>
      </c>
      <c r="P14" s="6">
        <f t="shared" si="11"/>
        <v>193.26893813545644</v>
      </c>
      <c r="Q14" s="4">
        <f t="shared" si="3"/>
        <v>38.615182034367137</v>
      </c>
      <c r="R14" s="5">
        <f t="shared" si="4"/>
        <v>0.3509390540830028</v>
      </c>
      <c r="S14" s="4">
        <f t="shared" si="12"/>
        <v>422.99085821679608</v>
      </c>
      <c r="U14">
        <f t="shared" si="8"/>
        <v>3.1553122742878861</v>
      </c>
    </row>
    <row r="15" spans="1:22" x14ac:dyDescent="0.3">
      <c r="A15">
        <f t="shared" si="9"/>
        <v>38</v>
      </c>
      <c r="B15" s="1">
        <f t="shared" si="10"/>
        <v>110.91414032658756</v>
      </c>
      <c r="C15" s="1">
        <f t="shared" si="5"/>
        <v>19.964545258785758</v>
      </c>
      <c r="D15" s="1">
        <f t="shared" si="0"/>
        <v>13.59488384632461</v>
      </c>
      <c r="E15" s="1">
        <f t="shared" si="1"/>
        <v>2.4264615794248359</v>
      </c>
      <c r="F15" s="1">
        <f t="shared" si="6"/>
        <v>1.875</v>
      </c>
      <c r="G15" s="1">
        <f t="shared" si="2"/>
        <v>4.5373393727991074</v>
      </c>
      <c r="M15">
        <v>18</v>
      </c>
      <c r="N15" s="6">
        <f>'Accrual rates'!AA$1/((1+J$2)^(A$42-A15))/(A$42-A$2)</f>
        <v>18.172990113607469</v>
      </c>
      <c r="O15" s="6">
        <f t="shared" si="7"/>
        <v>40.367463137691402</v>
      </c>
      <c r="P15" s="6">
        <f t="shared" si="11"/>
        <v>211.44192824906389</v>
      </c>
      <c r="Q15" s="4">
        <f t="shared" si="3"/>
        <v>39.773637495398148</v>
      </c>
      <c r="R15" s="5">
        <f t="shared" si="4"/>
        <v>0.35859843819989373</v>
      </c>
      <c r="S15" s="4">
        <f t="shared" si="12"/>
        <v>462.76449571219422</v>
      </c>
      <c r="U15">
        <f t="shared" si="8"/>
        <v>3.2721756918541041</v>
      </c>
    </row>
    <row r="16" spans="1:22" x14ac:dyDescent="0.3">
      <c r="A16">
        <f t="shared" si="9"/>
        <v>39</v>
      </c>
      <c r="B16" s="1">
        <f t="shared" si="10"/>
        <v>111.80145344920025</v>
      </c>
      <c r="C16" s="1">
        <f t="shared" si="5"/>
        <v>20.124261620856046</v>
      </c>
      <c r="D16" s="1">
        <f t="shared" si="0"/>
        <v>13.3045076865002</v>
      </c>
      <c r="E16" s="1">
        <f t="shared" si="1"/>
        <v>2.3746342447186741</v>
      </c>
      <c r="F16" s="1">
        <f t="shared" si="6"/>
        <v>1.875</v>
      </c>
      <c r="G16" s="1">
        <f t="shared" si="2"/>
        <v>4.23423955828979</v>
      </c>
      <c r="M16">
        <v>18</v>
      </c>
      <c r="N16" s="6">
        <f>'Accrual rates'!AA$1/((1+J$2)^(A$42-A16))/(A$42-A$2)</f>
        <v>18.718179817015688</v>
      </c>
      <c r="O16" s="6">
        <f t="shared" si="7"/>
        <v>40.367463137691395</v>
      </c>
      <c r="P16" s="6">
        <f t="shared" si="11"/>
        <v>230.16010806607957</v>
      </c>
      <c r="Q16" s="4">
        <f t="shared" si="3"/>
        <v>40.966846620260092</v>
      </c>
      <c r="R16" s="5">
        <f t="shared" si="4"/>
        <v>0.36642499141457396</v>
      </c>
      <c r="S16" s="4">
        <f t="shared" si="12"/>
        <v>503.73134233245429</v>
      </c>
      <c r="U16">
        <f t="shared" si="8"/>
        <v>3.3980286030792617</v>
      </c>
    </row>
    <row r="17" spans="1:21" x14ac:dyDescent="0.3">
      <c r="A17">
        <f t="shared" si="9"/>
        <v>40</v>
      </c>
      <c r="B17" s="1">
        <f t="shared" si="10"/>
        <v>112.69586507679385</v>
      </c>
      <c r="C17" s="1">
        <f t="shared" si="5"/>
        <v>20.285255713822892</v>
      </c>
      <c r="D17" s="1">
        <f t="shared" si="0"/>
        <v>13.020333735914756</v>
      </c>
      <c r="E17" s="1">
        <f t="shared" si="1"/>
        <v>2.3239139016275949</v>
      </c>
      <c r="F17" s="1">
        <f t="shared" si="6"/>
        <v>1.875</v>
      </c>
      <c r="G17" s="1">
        <f t="shared" si="2"/>
        <v>3.9185329893796457</v>
      </c>
      <c r="M17">
        <v>18</v>
      </c>
      <c r="N17" s="6">
        <f>'Accrual rates'!AA$1/((1+J$2)^(A$42-A17))/(A$42-A$2)</f>
        <v>19.279725211526163</v>
      </c>
      <c r="O17" s="6">
        <f t="shared" si="7"/>
        <v>40.367463137691402</v>
      </c>
      <c r="P17" s="6">
        <f t="shared" si="11"/>
        <v>249.43983327760574</v>
      </c>
      <c r="Q17" s="4">
        <f t="shared" si="3"/>
        <v>42.195852018867896</v>
      </c>
      <c r="R17" s="5">
        <f t="shared" si="4"/>
        <v>0.37442236225893966</v>
      </c>
      <c r="S17" s="4">
        <f t="shared" si="12"/>
        <v>545.92719435132221</v>
      </c>
      <c r="U17">
        <f t="shared" si="8"/>
        <v>3.5339497472024322</v>
      </c>
    </row>
    <row r="18" spans="1:21" x14ac:dyDescent="0.3">
      <c r="A18">
        <f t="shared" si="9"/>
        <v>41</v>
      </c>
      <c r="B18" s="1">
        <f t="shared" si="10"/>
        <v>113.59743199740821</v>
      </c>
      <c r="C18" s="1">
        <f t="shared" si="5"/>
        <v>20.447537759533478</v>
      </c>
      <c r="D18" s="1">
        <f t="shared" si="0"/>
        <v>12.742229520196192</v>
      </c>
      <c r="E18" s="1">
        <f t="shared" si="1"/>
        <v>2.2742769056705012</v>
      </c>
      <c r="F18" s="1">
        <f t="shared" si="6"/>
        <v>1.875</v>
      </c>
      <c r="G18" s="1">
        <f t="shared" si="2"/>
        <v>3.5898133533569374</v>
      </c>
      <c r="M18">
        <v>18</v>
      </c>
      <c r="N18" s="6">
        <f>'Accrual rates'!AA$1/((1+J$2)^(A$42-A18))/(A$42-A$2)</f>
        <v>19.858116967871947</v>
      </c>
      <c r="O18" s="6">
        <f t="shared" si="7"/>
        <v>40.367463137691395</v>
      </c>
      <c r="P18" s="6">
        <f t="shared" si="11"/>
        <v>269.29795024547769</v>
      </c>
      <c r="Q18" s="4">
        <f t="shared" si="3"/>
        <v>43.461727579433933</v>
      </c>
      <c r="R18" s="5">
        <f t="shared" si="4"/>
        <v>0.38259427889554348</v>
      </c>
      <c r="S18" s="4">
        <f t="shared" si="12"/>
        <v>589.38892193075617</v>
      </c>
      <c r="U18">
        <f t="shared" si="8"/>
        <v>3.6811976533358668</v>
      </c>
    </row>
    <row r="19" spans="1:21" x14ac:dyDescent="0.3">
      <c r="A19">
        <f t="shared" si="9"/>
        <v>42</v>
      </c>
      <c r="B19" s="1">
        <f t="shared" si="10"/>
        <v>114.50621145338748</v>
      </c>
      <c r="C19" s="1">
        <f t="shared" si="5"/>
        <v>20.611118061609744</v>
      </c>
      <c r="D19" s="1">
        <f t="shared" si="0"/>
        <v>12.470065394522097</v>
      </c>
      <c r="E19" s="1">
        <f t="shared" si="1"/>
        <v>2.2257001173940441</v>
      </c>
      <c r="F19" s="1">
        <f t="shared" si="6"/>
        <v>1.875</v>
      </c>
      <c r="G19" s="1">
        <f t="shared" si="2"/>
        <v>3.2476619232479087</v>
      </c>
      <c r="M19">
        <v>18</v>
      </c>
      <c r="N19" s="6">
        <f>'Accrual rates'!AA$1/((1+J$2)^(A$42-A19))/(A$42-A$2)</f>
        <v>20.453860476908105</v>
      </c>
      <c r="O19" s="6">
        <f t="shared" si="7"/>
        <v>40.367463137691402</v>
      </c>
      <c r="P19" s="6">
        <f t="shared" si="11"/>
        <v>289.75181072238581</v>
      </c>
      <c r="Q19" s="4">
        <f t="shared" si="3"/>
        <v>44.765579406816947</v>
      </c>
      <c r="R19" s="5">
        <f t="shared" si="4"/>
        <v>0.39094455085556523</v>
      </c>
      <c r="S19" s="4">
        <f t="shared" si="12"/>
        <v>634.15450133757315</v>
      </c>
      <c r="U19">
        <f t="shared" si="8"/>
        <v>3.841249725220035</v>
      </c>
    </row>
    <row r="20" spans="1:21" x14ac:dyDescent="0.3">
      <c r="A20">
        <f t="shared" si="9"/>
        <v>43</v>
      </c>
      <c r="B20" s="1">
        <f t="shared" si="10"/>
        <v>115.42226114501457</v>
      </c>
      <c r="C20" s="1">
        <f t="shared" si="5"/>
        <v>20.776007006102624</v>
      </c>
      <c r="D20" s="1">
        <f t="shared" si="0"/>
        <v>12.203714483182791</v>
      </c>
      <c r="E20" s="1">
        <f t="shared" si="1"/>
        <v>2.1781608915856276</v>
      </c>
      <c r="F20" s="1">
        <f t="shared" si="6"/>
        <v>1.875</v>
      </c>
      <c r="G20" s="1">
        <f t="shared" si="2"/>
        <v>2.8916471835899342</v>
      </c>
      <c r="M20">
        <v>18</v>
      </c>
      <c r="N20" s="6">
        <f>'Accrual rates'!AA$1/((1+J$2)^(A$42-A20))/(A$42-A$2)</f>
        <v>21.06747629121535</v>
      </c>
      <c r="O20" s="6">
        <f t="shared" si="7"/>
        <v>40.367463137691402</v>
      </c>
      <c r="P20" s="6">
        <f t="shared" si="11"/>
        <v>310.81928701360118</v>
      </c>
      <c r="Q20" s="4">
        <f t="shared" si="3"/>
        <v>46.10854678902146</v>
      </c>
      <c r="R20" s="5">
        <f t="shared" si="4"/>
        <v>0.39947707081471451</v>
      </c>
      <c r="S20" s="4">
        <f t="shared" si="12"/>
        <v>680.26304812659464</v>
      </c>
      <c r="U20">
        <f t="shared" si="8"/>
        <v>4.0158519854573091</v>
      </c>
    </row>
    <row r="21" spans="1:21" x14ac:dyDescent="0.3">
      <c r="A21">
        <f t="shared" si="9"/>
        <v>44</v>
      </c>
      <c r="B21" s="1">
        <f t="shared" si="10"/>
        <v>116.3456392341747</v>
      </c>
      <c r="C21" s="1">
        <f t="shared" si="5"/>
        <v>20.942215062151444</v>
      </c>
      <c r="D21" s="1">
        <f t="shared" si="0"/>
        <v>11.943052620435198</v>
      </c>
      <c r="E21" s="1">
        <f t="shared" si="1"/>
        <v>2.1316370667168085</v>
      </c>
      <c r="F21" s="1">
        <f t="shared" si="6"/>
        <v>1.875</v>
      </c>
      <c r="G21" s="1">
        <f t="shared" si="2"/>
        <v>2.5213244449633754</v>
      </c>
      <c r="M21">
        <v>18</v>
      </c>
      <c r="N21" s="6">
        <f>'Accrual rates'!AA$1/((1+J$2)^(A$42-A21))/(A$42-A$2)</f>
        <v>21.69950057995181</v>
      </c>
      <c r="O21" s="6">
        <f t="shared" si="7"/>
        <v>40.367463137691402</v>
      </c>
      <c r="P21" s="6">
        <f t="shared" si="11"/>
        <v>332.51878759355299</v>
      </c>
      <c r="Q21" s="4">
        <f t="shared" si="3"/>
        <v>47.491803192692103</v>
      </c>
      <c r="R21" s="5">
        <f t="shared" si="4"/>
        <v>0.40819581640789276</v>
      </c>
      <c r="S21" s="4">
        <f t="shared" si="12"/>
        <v>727.75485131928679</v>
      </c>
      <c r="U21">
        <f t="shared" si="8"/>
        <v>4.2070830323838475</v>
      </c>
    </row>
    <row r="22" spans="1:21" x14ac:dyDescent="0.3">
      <c r="A22">
        <f t="shared" si="9"/>
        <v>45</v>
      </c>
      <c r="B22" s="1">
        <f t="shared" si="10"/>
        <v>117.27640434804809</v>
      </c>
      <c r="C22" s="1">
        <f t="shared" si="5"/>
        <v>21.109752782648656</v>
      </c>
      <c r="D22" s="1">
        <f t="shared" si="0"/>
        <v>11.687958292620078</v>
      </c>
      <c r="E22" s="1">
        <f t="shared" si="1"/>
        <v>2.0861069546121778</v>
      </c>
      <c r="F22" s="1">
        <f t="shared" si="6"/>
        <v>1.875</v>
      </c>
      <c r="G22" s="1">
        <f t="shared" si="2"/>
        <v>2.1362354469449452</v>
      </c>
      <c r="M22">
        <v>18</v>
      </c>
      <c r="N22" s="6">
        <f>'Accrual rates'!AA$1/((1+J$2)^(A$42-A22))/(A$42-A$2)</f>
        <v>22.350485597350364</v>
      </c>
      <c r="O22" s="6">
        <f t="shared" si="7"/>
        <v>40.367463137691402</v>
      </c>
      <c r="P22" s="6">
        <f t="shared" si="11"/>
        <v>354.86927319090336</v>
      </c>
      <c r="Q22" s="4">
        <f t="shared" si="3"/>
        <v>48.916557288472859</v>
      </c>
      <c r="R22" s="5">
        <f t="shared" si="4"/>
        <v>0.41710485208346182</v>
      </c>
      <c r="S22" s="4">
        <f t="shared" si="12"/>
        <v>776.67140860775964</v>
      </c>
      <c r="U22">
        <f t="shared" si="8"/>
        <v>4.41743718400304</v>
      </c>
    </row>
    <row r="23" spans="1:21" x14ac:dyDescent="0.3">
      <c r="A23">
        <f t="shared" si="9"/>
        <v>46</v>
      </c>
      <c r="B23" s="1">
        <f t="shared" si="10"/>
        <v>118.21461558283248</v>
      </c>
      <c r="C23" s="1">
        <f t="shared" si="5"/>
        <v>21.278630804909845</v>
      </c>
      <c r="D23" s="1">
        <f t="shared" si="0"/>
        <v>11.438312581515572</v>
      </c>
      <c r="E23" s="1">
        <f t="shared" si="1"/>
        <v>2.0415493303389081</v>
      </c>
      <c r="F23" s="1">
        <f t="shared" si="6"/>
        <v>1.875</v>
      </c>
      <c r="G23" s="1">
        <f t="shared" si="2"/>
        <v>1.7359079491350242</v>
      </c>
      <c r="M23">
        <v>18</v>
      </c>
      <c r="N23" s="6">
        <f>'Accrual rates'!AA$1/((1+J$2)^(A$42-A23))/(A$42-A$2)</f>
        <v>23.021000165270873</v>
      </c>
      <c r="O23" s="6">
        <f t="shared" si="7"/>
        <v>40.367463137691402</v>
      </c>
      <c r="P23" s="6">
        <f t="shared" si="11"/>
        <v>377.89027335617425</v>
      </c>
      <c r="Q23" s="4">
        <f t="shared" si="3"/>
        <v>50.384054007127048</v>
      </c>
      <c r="R23" s="5">
        <f t="shared" si="4"/>
        <v>0.42620833099798183</v>
      </c>
      <c r="S23" s="4">
        <f t="shared" si="12"/>
        <v>827.05546261488666</v>
      </c>
      <c r="U23">
        <f t="shared" si="8"/>
        <v>4.6499338778979373</v>
      </c>
    </row>
    <row r="24" spans="1:21" x14ac:dyDescent="0.3">
      <c r="A24">
        <f t="shared" si="9"/>
        <v>47</v>
      </c>
      <c r="B24" s="1">
        <f t="shared" si="10"/>
        <v>119.16033250749514</v>
      </c>
      <c r="C24" s="1">
        <f t="shared" si="5"/>
        <v>21.448859851349123</v>
      </c>
      <c r="D24" s="1">
        <f t="shared" si="0"/>
        <v>11.193999108900677</v>
      </c>
      <c r="E24" s="1">
        <f t="shared" si="1"/>
        <v>1.9979434223122516</v>
      </c>
      <c r="F24" s="1">
        <f t="shared" si="6"/>
        <v>1.875</v>
      </c>
      <c r="G24" s="1">
        <f t="shared" si="2"/>
        <v>1.3198553099010564</v>
      </c>
      <c r="M24">
        <v>18</v>
      </c>
      <c r="N24" s="6">
        <f>'Accrual rates'!AA$1/((1+J$2)^(A$42-A24))/(A$42-A$2)</f>
        <v>23.711630170228997</v>
      </c>
      <c r="O24" s="6">
        <f t="shared" si="7"/>
        <v>40.367463137691402</v>
      </c>
      <c r="P24" s="6">
        <f t="shared" si="11"/>
        <v>401.60190352640325</v>
      </c>
      <c r="Q24" s="4">
        <f t="shared" si="3"/>
        <v>51.895575627340854</v>
      </c>
      <c r="R24" s="5">
        <f t="shared" si="4"/>
        <v>0.43551049695230282</v>
      </c>
      <c r="S24" s="4">
        <f t="shared" si="12"/>
        <v>878.95103824222747</v>
      </c>
      <c r="U24">
        <f t="shared" si="8"/>
        <v>4.9082635377811563</v>
      </c>
    </row>
    <row r="25" spans="1:21" x14ac:dyDescent="0.3">
      <c r="A25">
        <f t="shared" si="9"/>
        <v>48</v>
      </c>
      <c r="B25" s="1">
        <f t="shared" si="10"/>
        <v>120.1136151675551</v>
      </c>
      <c r="C25" s="1">
        <f t="shared" si="5"/>
        <v>21.620450730159916</v>
      </c>
      <c r="D25" s="1">
        <f t="shared" si="0"/>
        <v>10.954903982302797</v>
      </c>
      <c r="E25" s="1">
        <f t="shared" si="1"/>
        <v>1.9552689026123782</v>
      </c>
      <c r="F25" s="1">
        <f t="shared" si="6"/>
        <v>1.875</v>
      </c>
      <c r="G25" s="1">
        <f t="shared" si="2"/>
        <v>0.88757605246840654</v>
      </c>
      <c r="M25">
        <v>18</v>
      </c>
      <c r="N25" s="6">
        <f>'Accrual rates'!AA$1/((1+J$2)^(A$42-A25))/(A$42-A$2)</f>
        <v>24.422979075335867</v>
      </c>
      <c r="O25" s="6">
        <f t="shared" si="7"/>
        <v>40.367463137691402</v>
      </c>
      <c r="P25" s="6">
        <f t="shared" si="11"/>
        <v>426.02488260173914</v>
      </c>
      <c r="Q25" s="4">
        <f t="shared" si="3"/>
        <v>53.452442896161081</v>
      </c>
      <c r="R25" s="5">
        <f t="shared" si="4"/>
        <v>0.44501568636991262</v>
      </c>
      <c r="S25" s="4">
        <f t="shared" si="12"/>
        <v>932.40348113838854</v>
      </c>
      <c r="U25">
        <f t="shared" si="8"/>
        <v>5.1969849223565179</v>
      </c>
    </row>
    <row r="26" spans="1:21" x14ac:dyDescent="0.3">
      <c r="A26">
        <f t="shared" si="9"/>
        <v>49</v>
      </c>
      <c r="B26" s="1">
        <f t="shared" si="10"/>
        <v>121.07452408889554</v>
      </c>
      <c r="C26" s="1">
        <f t="shared" si="5"/>
        <v>21.793414336001199</v>
      </c>
      <c r="D26" s="1">
        <f t="shared" si="0"/>
        <v>10.720915741904099</v>
      </c>
      <c r="E26" s="1">
        <f t="shared" si="1"/>
        <v>1.9135058775080367</v>
      </c>
      <c r="F26" s="1">
        <f t="shared" si="6"/>
        <v>1.875</v>
      </c>
      <c r="G26" s="1">
        <f t="shared" si="2"/>
        <v>0.43855341797894698</v>
      </c>
      <c r="M26">
        <v>18</v>
      </c>
      <c r="N26" s="6">
        <f>'Accrual rates'!AA$1/((1+J$2)^(A$42-A26))/(A$42-A$2)</f>
        <v>25.155668447595946</v>
      </c>
      <c r="O26" s="6">
        <f t="shared" si="7"/>
        <v>40.367463137691402</v>
      </c>
      <c r="P26" s="6">
        <f t="shared" si="11"/>
        <v>451.18055104933507</v>
      </c>
      <c r="Q26" s="4">
        <f t="shared" si="3"/>
        <v>55.056016183045919</v>
      </c>
      <c r="R26" s="5">
        <f t="shared" si="4"/>
        <v>0.45472833031846233</v>
      </c>
      <c r="S26" s="4">
        <f t="shared" si="12"/>
        <v>987.45949732143447</v>
      </c>
      <c r="U26">
        <f t="shared" si="8"/>
        <v>5.5217964800038004</v>
      </c>
    </row>
    <row r="27" spans="1:21" x14ac:dyDescent="0.3">
      <c r="A27">
        <f t="shared" si="9"/>
        <v>50</v>
      </c>
      <c r="B27" s="1">
        <f t="shared" si="10"/>
        <v>122.0431202816067</v>
      </c>
      <c r="C27" s="1">
        <f t="shared" si="5"/>
        <v>21.967761650689205</v>
      </c>
      <c r="D27" s="1">
        <f t="shared" si="0"/>
        <v>10.491925308581873</v>
      </c>
      <c r="E27" s="1">
        <f t="shared" si="1"/>
        <v>1.8726348781826219</v>
      </c>
      <c r="F27" s="1">
        <f t="shared" si="6"/>
        <v>1.875</v>
      </c>
      <c r="G27" s="1">
        <f t="shared" si="2"/>
        <v>-2.7745094873718887E-2</v>
      </c>
      <c r="M27">
        <v>18</v>
      </c>
      <c r="N27" s="6">
        <f>'Accrual rates'!AA$1/((1+J$2)^(A$42-A27))/(A$42-A$2)</f>
        <v>25.910338501023819</v>
      </c>
      <c r="O27" s="6">
        <f t="shared" si="7"/>
        <v>40.367463137691402</v>
      </c>
      <c r="P27" s="6">
        <f t="shared" si="11"/>
        <v>477.0908895503589</v>
      </c>
      <c r="Q27" s="4">
        <f t="shared" si="3"/>
        <v>56.707696668537281</v>
      </c>
      <c r="R27" s="5">
        <f t="shared" si="4"/>
        <v>0.46465295657541278</v>
      </c>
      <c r="S27" s="4">
        <f t="shared" si="12"/>
        <v>1044.1671939899718</v>
      </c>
      <c r="U27">
        <f t="shared" si="8"/>
        <v>5.8899162453373872</v>
      </c>
    </row>
    <row r="28" spans="1:21" x14ac:dyDescent="0.3">
      <c r="A28">
        <f t="shared" si="9"/>
        <v>51</v>
      </c>
      <c r="B28" s="1">
        <f t="shared" si="10"/>
        <v>123.01946524385956</v>
      </c>
      <c r="C28" s="1">
        <f t="shared" si="5"/>
        <v>22.143503743894719</v>
      </c>
      <c r="D28" s="1">
        <f t="shared" si="0"/>
        <v>10.267825933058765</v>
      </c>
      <c r="E28" s="1">
        <f t="shared" si="1"/>
        <v>1.8326368516583329</v>
      </c>
      <c r="F28" s="1">
        <f t="shared" si="6"/>
        <v>1.875</v>
      </c>
      <c r="G28" s="1">
        <f t="shared" si="2"/>
        <v>-0.51186820403508948</v>
      </c>
      <c r="M28">
        <v>18</v>
      </c>
      <c r="N28" s="6">
        <f>'Accrual rates'!AA$1/((1+J$2)^(A$42-A28))/(A$42-A$2)</f>
        <v>26.687648656054535</v>
      </c>
      <c r="O28" s="6">
        <f t="shared" si="7"/>
        <v>40.367463137691402</v>
      </c>
      <c r="P28" s="6">
        <f t="shared" si="11"/>
        <v>503.77853820641343</v>
      </c>
      <c r="Q28" s="4">
        <f t="shared" si="3"/>
        <v>58.408927568593406</v>
      </c>
      <c r="R28" s="5">
        <f t="shared" si="4"/>
        <v>0.47479419173876514</v>
      </c>
      <c r="S28" s="4">
        <f t="shared" si="12"/>
        <v>1102.5761215585651</v>
      </c>
      <c r="U28">
        <f t="shared" si="8"/>
        <v>6.3106245485757722</v>
      </c>
    </row>
    <row r="29" spans="1:21" x14ac:dyDescent="0.3">
      <c r="A29">
        <f t="shared" si="9"/>
        <v>52</v>
      </c>
      <c r="B29" s="1">
        <f t="shared" si="10"/>
        <v>124.00362096581044</v>
      </c>
      <c r="C29" s="1">
        <f t="shared" si="5"/>
        <v>22.320651773845878</v>
      </c>
      <c r="D29" s="1">
        <f t="shared" si="0"/>
        <v>10.048513146139065</v>
      </c>
      <c r="E29" s="1">
        <f t="shared" si="1"/>
        <v>1.7934931519141744</v>
      </c>
      <c r="F29" s="1">
        <f t="shared" si="6"/>
        <v>1.875</v>
      </c>
      <c r="G29" s="1">
        <f t="shared" si="2"/>
        <v>-1.0143813325218254</v>
      </c>
      <c r="M29">
        <v>18</v>
      </c>
      <c r="N29" s="6">
        <f>'Accrual rates'!AA$1/((1+J$2)^(A$42-A29))/(A$42-A$2)</f>
        <v>27.488278115736176</v>
      </c>
      <c r="O29" s="6">
        <f t="shared" si="7"/>
        <v>40.367463137691402</v>
      </c>
      <c r="P29" s="6">
        <f t="shared" si="11"/>
        <v>531.26681632214957</v>
      </c>
      <c r="Q29" s="4">
        <f t="shared" si="3"/>
        <v>60.161195395651212</v>
      </c>
      <c r="R29" s="5">
        <f t="shared" si="4"/>
        <v>0.48515676338385721</v>
      </c>
      <c r="S29" s="4">
        <f t="shared" si="12"/>
        <v>1162.7373169542163</v>
      </c>
      <c r="U29">
        <f t="shared" si="8"/>
        <v>6.7960572061585234</v>
      </c>
    </row>
    <row r="30" spans="1:21" x14ac:dyDescent="0.3">
      <c r="A30">
        <f t="shared" si="9"/>
        <v>53</v>
      </c>
      <c r="B30" s="1">
        <f t="shared" si="10"/>
        <v>124.99564993353692</v>
      </c>
      <c r="C30" s="1">
        <f t="shared" si="5"/>
        <v>22.499216988036647</v>
      </c>
      <c r="D30" s="1">
        <f t="shared" si="0"/>
        <v>9.8338847100079398</v>
      </c>
      <c r="E30" s="1">
        <f t="shared" si="1"/>
        <v>1.7551855311936777</v>
      </c>
      <c r="F30" s="1">
        <f t="shared" si="6"/>
        <v>1.875</v>
      </c>
      <c r="G30" s="1">
        <f t="shared" si="2"/>
        <v>-1.5358671115220865</v>
      </c>
      <c r="M30">
        <v>18</v>
      </c>
      <c r="N30" s="6">
        <f>'Accrual rates'!AA$1/((1+J$2)^(A$42-A30))/(A$42-A$2)</f>
        <v>28.312926459208256</v>
      </c>
      <c r="O30" s="6">
        <f t="shared" si="7"/>
        <v>40.367463137691402</v>
      </c>
      <c r="P30" s="6">
        <f t="shared" si="11"/>
        <v>559.57974278135782</v>
      </c>
      <c r="Q30" s="4">
        <f t="shared" si="3"/>
        <v>61.966031257520747</v>
      </c>
      <c r="R30" s="5">
        <f t="shared" si="4"/>
        <v>0.49574550226723502</v>
      </c>
      <c r="S30" s="4">
        <f t="shared" si="12"/>
        <v>1224.7033482117372</v>
      </c>
      <c r="U30">
        <f t="shared" si="8"/>
        <v>7.3623953066717336</v>
      </c>
    </row>
    <row r="31" spans="1:21" x14ac:dyDescent="0.3">
      <c r="A31">
        <f t="shared" si="9"/>
        <v>54</v>
      </c>
      <c r="B31" s="1">
        <f t="shared" si="10"/>
        <v>125.99561513300522</v>
      </c>
      <c r="C31" s="1">
        <f t="shared" si="5"/>
        <v>22.679210723940937</v>
      </c>
      <c r="D31" s="1">
        <f t="shared" si="0"/>
        <v>9.6238405705708772</v>
      </c>
      <c r="E31" s="1">
        <f t="shared" si="1"/>
        <v>1.7176961314982788</v>
      </c>
      <c r="F31" s="1">
        <f t="shared" si="6"/>
        <v>1.875</v>
      </c>
      <c r="G31" s="1">
        <f t="shared" si="2"/>
        <v>-2.0769258986045522</v>
      </c>
      <c r="M31">
        <v>18</v>
      </c>
      <c r="N31" s="6">
        <f>'Accrual rates'!AA$1/((1+J$2)^(A$42-A31))/(A$42-A$2)</f>
        <v>29.162314252984505</v>
      </c>
      <c r="O31" s="6">
        <f t="shared" si="7"/>
        <v>40.367463137691409</v>
      </c>
      <c r="P31" s="6">
        <f t="shared" si="11"/>
        <v>588.74205703434234</v>
      </c>
      <c r="Q31" s="4">
        <f t="shared" si="3"/>
        <v>63.825012195246359</v>
      </c>
      <c r="R31" s="5">
        <f t="shared" si="4"/>
        <v>0.50656534457862301</v>
      </c>
      <c r="S31" s="4">
        <f t="shared" si="12"/>
        <v>1288.5283604069837</v>
      </c>
      <c r="U31">
        <f t="shared" si="8"/>
        <v>8.0317039709146183</v>
      </c>
    </row>
    <row r="32" spans="1:21" x14ac:dyDescent="0.3">
      <c r="A32">
        <f t="shared" si="9"/>
        <v>55</v>
      </c>
      <c r="B32" s="1">
        <f t="shared" si="10"/>
        <v>127.00358005406926</v>
      </c>
      <c r="C32" s="1">
        <f t="shared" si="5"/>
        <v>22.860644409732465</v>
      </c>
      <c r="D32" s="1">
        <f t="shared" si="0"/>
        <v>9.4182828108111103</v>
      </c>
      <c r="E32" s="1">
        <f t="shared" si="1"/>
        <v>1.681007476262393</v>
      </c>
      <c r="F32" s="1">
        <f t="shared" si="6"/>
        <v>1.875</v>
      </c>
      <c r="G32" s="1">
        <f t="shared" si="2"/>
        <v>-2.6381763114893966</v>
      </c>
      <c r="M32">
        <v>18</v>
      </c>
      <c r="N32" s="6">
        <f>'Accrual rates'!AA$1/((1+J$2)^(A$42-A32))/(A$42-A$2)</f>
        <v>30.037183680574039</v>
      </c>
      <c r="O32" s="6">
        <f t="shared" si="7"/>
        <v>40.367463137691402</v>
      </c>
      <c r="P32" s="6">
        <f t="shared" si="11"/>
        <v>618.77924071491634</v>
      </c>
      <c r="Q32" s="4">
        <f t="shared" si="3"/>
        <v>65.73976256110376</v>
      </c>
      <c r="R32" s="5">
        <f t="shared" si="4"/>
        <v>0.51762133424204548</v>
      </c>
      <c r="S32" s="4">
        <f t="shared" si="12"/>
        <v>1354.2681229680875</v>
      </c>
      <c r="U32">
        <f t="shared" si="8"/>
        <v>8.8348743680060799</v>
      </c>
    </row>
    <row r="33" spans="1:21" x14ac:dyDescent="0.3">
      <c r="A33">
        <f t="shared" si="9"/>
        <v>56</v>
      </c>
      <c r="B33" s="1">
        <f t="shared" si="10"/>
        <v>128.01960869450181</v>
      </c>
      <c r="C33" s="1">
        <f t="shared" si="5"/>
        <v>23.043529565010324</v>
      </c>
      <c r="D33" s="1">
        <f t="shared" si="0"/>
        <v>9.2171156051432988</v>
      </c>
      <c r="E33" s="1">
        <f t="shared" si="1"/>
        <v>1.6451024622063029</v>
      </c>
      <c r="F33" s="1">
        <f t="shared" si="6"/>
        <v>1.875</v>
      </c>
      <c r="G33" s="1">
        <f t="shared" si="2"/>
        <v>-3.2202557778481977</v>
      </c>
      <c r="M33">
        <v>18</v>
      </c>
      <c r="N33" s="6">
        <f>'Accrual rates'!AA$1/((1+J$2)^(A$42-A33))/(A$42-A$2)</f>
        <v>30.938299190991255</v>
      </c>
      <c r="O33" s="6">
        <f t="shared" si="7"/>
        <v>40.367463137691395</v>
      </c>
      <c r="P33" s="6">
        <f t="shared" si="11"/>
        <v>649.71753990590764</v>
      </c>
      <c r="Q33" s="4">
        <f t="shared" si="3"/>
        <v>67.711955437936865</v>
      </c>
      <c r="R33" s="5">
        <f t="shared" si="4"/>
        <v>0.52891862526716937</v>
      </c>
      <c r="S33" s="4">
        <f t="shared" si="12"/>
        <v>1421.9800784060244</v>
      </c>
      <c r="U33">
        <f t="shared" si="8"/>
        <v>9.8165270755623126</v>
      </c>
    </row>
    <row r="34" spans="1:21" x14ac:dyDescent="0.3">
      <c r="A34">
        <f t="shared" si="9"/>
        <v>57</v>
      </c>
      <c r="B34" s="1">
        <f t="shared" si="10"/>
        <v>129.04376556405782</v>
      </c>
      <c r="C34" s="1">
        <f t="shared" si="5"/>
        <v>23.227877801530408</v>
      </c>
      <c r="D34" s="1">
        <f t="shared" si="0"/>
        <v>9.0202451747421808</v>
      </c>
      <c r="E34" s="1">
        <f t="shared" si="1"/>
        <v>1.6099643513630617</v>
      </c>
      <c r="F34" s="1">
        <f t="shared" si="6"/>
        <v>1.875</v>
      </c>
      <c r="G34" s="1">
        <f t="shared" si="2"/>
        <v>-3.823821101613861</v>
      </c>
      <c r="M34">
        <v>18</v>
      </c>
      <c r="N34" s="6">
        <f>'Accrual rates'!AA$1/((1+J$2)^(A$42-A34))/(A$42-A$2)</f>
        <v>31.866448166721</v>
      </c>
      <c r="O34" s="6">
        <f t="shared" si="7"/>
        <v>40.367463137691402</v>
      </c>
      <c r="P34" s="6">
        <f t="shared" si="11"/>
        <v>681.5839880726287</v>
      </c>
      <c r="Q34" s="4">
        <f t="shared" si="3"/>
        <v>69.743314101074972</v>
      </c>
      <c r="R34" s="5">
        <f t="shared" si="4"/>
        <v>0.54046248415196874</v>
      </c>
      <c r="S34" s="4">
        <f t="shared" si="12"/>
        <v>1491.7233925070993</v>
      </c>
      <c r="U34">
        <f t="shared" si="8"/>
        <v>11.043592960007601</v>
      </c>
    </row>
    <row r="35" spans="1:21" x14ac:dyDescent="0.3">
      <c r="A35">
        <f t="shared" si="9"/>
        <v>58</v>
      </c>
      <c r="B35" s="1">
        <f t="shared" si="10"/>
        <v>130.0761156885703</v>
      </c>
      <c r="C35" s="1">
        <f t="shared" si="5"/>
        <v>23.413700823942651</v>
      </c>
      <c r="D35" s="1">
        <f t="shared" si="0"/>
        <v>8.8275797438253587</v>
      </c>
      <c r="E35" s="1">
        <f t="shared" si="1"/>
        <v>1.5755767632756956</v>
      </c>
      <c r="F35" s="1">
        <f t="shared" si="6"/>
        <v>1.875</v>
      </c>
      <c r="G35" s="1">
        <f t="shared" si="2"/>
        <v>-4.4495490462959442</v>
      </c>
      <c r="M35">
        <v>18</v>
      </c>
      <c r="N35" s="6">
        <f>'Accrual rates'!AA$1/((1+J$2)^(A$42-A35))/(A$42-A$2)</f>
        <v>32.822441611722624</v>
      </c>
      <c r="O35" s="6">
        <f t="shared" si="7"/>
        <v>40.367463137691402</v>
      </c>
      <c r="P35" s="6">
        <f t="shared" si="11"/>
        <v>714.40642968435134</v>
      </c>
      <c r="Q35" s="4">
        <f t="shared" si="3"/>
        <v>71.835613524107217</v>
      </c>
      <c r="R35" s="5">
        <f t="shared" si="4"/>
        <v>0.55225829233782509</v>
      </c>
      <c r="S35" s="4">
        <f t="shared" si="12"/>
        <v>1563.5590060312065</v>
      </c>
      <c r="U35">
        <f t="shared" si="8"/>
        <v>12.621249097151544</v>
      </c>
    </row>
    <row r="36" spans="1:21" x14ac:dyDescent="0.3">
      <c r="A36">
        <f t="shared" si="9"/>
        <v>59</v>
      </c>
      <c r="B36" s="1">
        <f t="shared" si="10"/>
        <v>131.11672461407886</v>
      </c>
      <c r="C36" s="1">
        <f t="shared" si="5"/>
        <v>23.601010430534195</v>
      </c>
      <c r="D36" s="1">
        <f t="shared" si="0"/>
        <v>8.6390294968698687</v>
      </c>
      <c r="E36" s="1">
        <f t="shared" si="1"/>
        <v>1.5419236673610694</v>
      </c>
      <c r="F36" s="1">
        <f t="shared" si="6"/>
        <v>1.875</v>
      </c>
      <c r="G36" s="1">
        <f t="shared" si="2"/>
        <v>-5.0981369358115556</v>
      </c>
      <c r="M36">
        <v>18</v>
      </c>
      <c r="N36" s="6">
        <f>'Accrual rates'!AA$1/((1+J$2)^(A$42-A36))/(A$42-A$2)</f>
        <v>33.8071148600743</v>
      </c>
      <c r="O36" s="6">
        <f t="shared" si="7"/>
        <v>40.367463137691395</v>
      </c>
      <c r="P36" s="6">
        <f t="shared" si="11"/>
        <v>748.21354454442564</v>
      </c>
      <c r="Q36" s="4">
        <f t="shared" si="3"/>
        <v>73.99068192983043</v>
      </c>
      <c r="R36" s="5">
        <f t="shared" si="4"/>
        <v>0.5643115487182141</v>
      </c>
      <c r="S36" s="4">
        <f t="shared" si="12"/>
        <v>1637.5496879610369</v>
      </c>
      <c r="U36">
        <f t="shared" si="8"/>
        <v>14.724790613343467</v>
      </c>
    </row>
    <row r="37" spans="1:21" x14ac:dyDescent="0.3">
      <c r="A37">
        <f t="shared" si="9"/>
        <v>60</v>
      </c>
      <c r="B37" s="1">
        <f t="shared" si="10"/>
        <v>132.16565841099148</v>
      </c>
      <c r="C37" s="1">
        <f t="shared" si="5"/>
        <v>23.789818513978467</v>
      </c>
      <c r="D37" s="1">
        <f t="shared" si="0"/>
        <v>8.4545065367425476</v>
      </c>
      <c r="E37" s="1">
        <f t="shared" si="1"/>
        <v>1.508989375436852</v>
      </c>
      <c r="F37" s="1">
        <f t="shared" si="6"/>
        <v>1.875</v>
      </c>
      <c r="G37" s="1">
        <f t="shared" si="2"/>
        <v>-5.7703032733576602</v>
      </c>
      <c r="M37">
        <v>18</v>
      </c>
      <c r="N37" s="6">
        <f>'Accrual rates'!AA$1/((1+J$2)^(A$42-A37))/(A$42-A$2)</f>
        <v>34.821328305876534</v>
      </c>
      <c r="O37" s="6">
        <f t="shared" si="7"/>
        <v>40.367463137691402</v>
      </c>
      <c r="P37" s="6">
        <f t="shared" si="11"/>
        <v>783.03487285030224</v>
      </c>
      <c r="Q37" s="4">
        <f t="shared" si="3"/>
        <v>76.210402387725352</v>
      </c>
      <c r="R37" s="5">
        <f t="shared" si="4"/>
        <v>0.57662787220214351</v>
      </c>
      <c r="S37" s="4">
        <f t="shared" si="12"/>
        <v>1713.7600903487621</v>
      </c>
      <c r="U37">
        <f t="shared" si="8"/>
        <v>17.66974873601216</v>
      </c>
    </row>
    <row r="38" spans="1:21" x14ac:dyDescent="0.3">
      <c r="A38">
        <f t="shared" si="9"/>
        <v>61</v>
      </c>
      <c r="B38" s="1">
        <f t="shared" si="10"/>
        <v>133.22298367827941</v>
      </c>
      <c r="C38" s="1">
        <f t="shared" si="5"/>
        <v>23.980137062090293</v>
      </c>
      <c r="D38" s="1">
        <f t="shared" si="0"/>
        <v>8.2739248437247443</v>
      </c>
      <c r="E38" s="1">
        <f t="shared" si="1"/>
        <v>1.4767585344081033</v>
      </c>
      <c r="F38" s="1">
        <f t="shared" si="6"/>
        <v>1.875</v>
      </c>
      <c r="G38" s="1">
        <f t="shared" si="2"/>
        <v>-6.4667883788659219</v>
      </c>
      <c r="M38">
        <v>18</v>
      </c>
      <c r="N38" s="6">
        <f>'Accrual rates'!AA$1/((1+J$2)^(A$42-A38))/(A$42-A$2)</f>
        <v>35.865968155052833</v>
      </c>
      <c r="O38" s="6">
        <f t="shared" si="7"/>
        <v>40.367463137691409</v>
      </c>
      <c r="P38" s="6">
        <f t="shared" si="11"/>
        <v>818.90084100535512</v>
      </c>
      <c r="Q38" s="4">
        <f t="shared" si="3"/>
        <v>78.496714459357108</v>
      </c>
      <c r="R38" s="5">
        <f t="shared" si="4"/>
        <v>0.58921300433353951</v>
      </c>
      <c r="S38" s="4">
        <f t="shared" si="12"/>
        <v>1792.2568048081191</v>
      </c>
      <c r="U38">
        <f t="shared" si="8"/>
        <v>22.087185920015202</v>
      </c>
    </row>
    <row r="39" spans="1:21" x14ac:dyDescent="0.3">
      <c r="A39">
        <f t="shared" si="9"/>
        <v>62</v>
      </c>
      <c r="B39" s="1">
        <f t="shared" si="10"/>
        <v>134.28876754770565</v>
      </c>
      <c r="C39" s="1">
        <f t="shared" si="5"/>
        <v>24.171978158587017</v>
      </c>
      <c r="D39" s="1">
        <f t="shared" si="0"/>
        <v>8.0972002354121795</v>
      </c>
      <c r="E39" s="1">
        <f t="shared" si="1"/>
        <v>1.4452161191100665</v>
      </c>
      <c r="F39" s="1">
        <f t="shared" si="6"/>
        <v>1.875</v>
      </c>
      <c r="G39" s="1">
        <f t="shared" si="2"/>
        <v>-7.1883550455978797</v>
      </c>
      <c r="M39">
        <v>18</v>
      </c>
      <c r="N39" s="6">
        <f>'Accrual rates'!AA$1/((1+J$2)^(A$42-A39))/(A$42-A$2)</f>
        <v>36.941947199704416</v>
      </c>
      <c r="O39" s="6">
        <f t="shared" si="7"/>
        <v>40.367463137691409</v>
      </c>
      <c r="P39" s="6">
        <f t="shared" si="11"/>
        <v>855.84278820505949</v>
      </c>
      <c r="Q39" s="4">
        <f t="shared" si="3"/>
        <v>80.851615893137819</v>
      </c>
      <c r="R39" s="5">
        <f t="shared" si="4"/>
        <v>0.60207281196780327</v>
      </c>
      <c r="S39" s="4">
        <f t="shared" si="12"/>
        <v>1873.1084207012568</v>
      </c>
      <c r="U39">
        <f t="shared" si="8"/>
        <v>29.449581226686934</v>
      </c>
    </row>
    <row r="40" spans="1:21" x14ac:dyDescent="0.3">
      <c r="A40">
        <f t="shared" si="9"/>
        <v>63</v>
      </c>
      <c r="B40" s="1">
        <f t="shared" si="10"/>
        <v>135.36307768808729</v>
      </c>
      <c r="C40" s="1">
        <f t="shared" si="5"/>
        <v>24.365353983855712</v>
      </c>
      <c r="D40" s="1">
        <f t="shared" si="0"/>
        <v>7.9242503274713378</v>
      </c>
      <c r="E40" s="1">
        <f t="shared" si="1"/>
        <v>1.4143474253038324</v>
      </c>
      <c r="F40" s="1">
        <f t="shared" si="6"/>
        <v>1.875</v>
      </c>
      <c r="G40" s="1">
        <f t="shared" si="2"/>
        <v>-7.9357892164547259</v>
      </c>
      <c r="M40">
        <v>18</v>
      </c>
      <c r="N40" s="6">
        <f>'Accrual rates'!AA$1/((1+J$2)^(A$42-A40))/(A$42-A$2)</f>
        <v>38.050205615695546</v>
      </c>
      <c r="O40" s="6">
        <f t="shared" si="7"/>
        <v>40.367463137691402</v>
      </c>
      <c r="P40" s="6">
        <f t="shared" si="11"/>
        <v>893.89299382075501</v>
      </c>
      <c r="Q40" s="4">
        <f t="shared" si="3"/>
        <v>83.277164369931953</v>
      </c>
      <c r="R40" s="5">
        <f t="shared" si="4"/>
        <v>0.61521329000678304</v>
      </c>
      <c r="S40" s="4">
        <f t="shared" si="12"/>
        <v>1956.3855850711889</v>
      </c>
      <c r="U40">
        <f t="shared" si="8"/>
        <v>44.174371840030403</v>
      </c>
    </row>
    <row r="41" spans="1:21" x14ac:dyDescent="0.3">
      <c r="A41">
        <f t="shared" si="9"/>
        <v>64</v>
      </c>
      <c r="B41" s="1">
        <f t="shared" si="10"/>
        <v>136.44598230959198</v>
      </c>
      <c r="C41" s="1">
        <f t="shared" si="5"/>
        <v>24.560276815726557</v>
      </c>
      <c r="D41" s="1">
        <f t="shared" si="0"/>
        <v>7.7549944952340839</v>
      </c>
      <c r="E41" s="1">
        <f t="shared" si="1"/>
        <v>1.3841380628216142</v>
      </c>
      <c r="F41" s="1">
        <f t="shared" si="6"/>
        <v>1.875</v>
      </c>
      <c r="G41" s="1">
        <f t="shared" si="2"/>
        <v>-8.7099006805932024</v>
      </c>
      <c r="M41">
        <v>18</v>
      </c>
      <c r="N41" s="6">
        <f>'Accrual rates'!AA$1/((1+J$2)^(A$42-A41))/(A$42-A$2)</f>
        <v>39.191711784166408</v>
      </c>
      <c r="O41" s="6">
        <f t="shared" si="7"/>
        <v>40.367463137691402</v>
      </c>
      <c r="P41" s="6">
        <f t="shared" si="11"/>
        <v>933.0847056049214</v>
      </c>
      <c r="Q41" s="4">
        <f t="shared" si="3"/>
        <v>85.775479301029904</v>
      </c>
      <c r="R41" s="5">
        <f t="shared" si="4"/>
        <v>0.62864056419343906</v>
      </c>
      <c r="S41" s="4">
        <f t="shared" si="12"/>
        <v>2042.1610643722188</v>
      </c>
    </row>
    <row r="42" spans="1:21" x14ac:dyDescent="0.3">
      <c r="A42">
        <f t="shared" si="9"/>
        <v>65</v>
      </c>
      <c r="B42" s="1">
        <f t="shared" si="10"/>
        <v>137.53755016806872</v>
      </c>
      <c r="C42" s="1">
        <f t="shared" si="5"/>
        <v>24.756759030252368</v>
      </c>
      <c r="D42" s="1">
        <f t="shared" si="0"/>
        <v>7.5893538361125801</v>
      </c>
      <c r="E42" s="1">
        <f t="shared" si="1"/>
        <v>1.3545739488584343</v>
      </c>
      <c r="F42" s="1">
        <f t="shared" si="6"/>
        <v>1.875</v>
      </c>
      <c r="G42" s="1">
        <f t="shared" si="2"/>
        <v>-9.511523790956975</v>
      </c>
      <c r="M42">
        <v>18</v>
      </c>
      <c r="N42" s="6">
        <f>'Accrual rates'!AA$1/((1+J$2)^(A$42-A42))/(A$42-A$2)</f>
        <v>40.367463137691402</v>
      </c>
      <c r="O42" s="6">
        <f t="shared" si="7"/>
        <v>40.367463137691402</v>
      </c>
      <c r="P42" s="6">
        <f t="shared" si="11"/>
        <v>973.4521687426128</v>
      </c>
      <c r="Q42" s="4">
        <f t="shared" si="3"/>
        <v>88.348743680060807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workbookViewId="0">
      <selection activeCell="H2" sqref="H2"/>
    </sheetView>
  </sheetViews>
  <sheetFormatPr defaultRowHeight="14.4" x14ac:dyDescent="0.3"/>
  <cols>
    <col min="4" max="4" width="10" bestFit="1" customWidth="1"/>
    <col min="10" max="10" width="19.6640625" bestFit="1" customWidth="1"/>
    <col min="11" max="11" width="10.109375" bestFit="1" customWidth="1"/>
  </cols>
  <sheetData>
    <row r="1" spans="1:11" x14ac:dyDescent="0.3">
      <c r="A1" t="s">
        <v>0</v>
      </c>
      <c r="B1" t="s">
        <v>1</v>
      </c>
      <c r="C1" t="s">
        <v>5</v>
      </c>
      <c r="D1" t="s">
        <v>6</v>
      </c>
      <c r="E1" t="s">
        <v>11</v>
      </c>
      <c r="F1" t="s">
        <v>10</v>
      </c>
      <c r="G1" t="s">
        <v>12</v>
      </c>
      <c r="H1" t="s">
        <v>16</v>
      </c>
      <c r="J1" t="s">
        <v>15</v>
      </c>
      <c r="K1" s="3">
        <v>1.4999999999999999E-2</v>
      </c>
    </row>
    <row r="2" spans="1:11" x14ac:dyDescent="0.3">
      <c r="A2">
        <v>25</v>
      </c>
      <c r="B2" s="1">
        <v>100</v>
      </c>
      <c r="C2" s="1">
        <f>B2*$K$4</f>
        <v>18</v>
      </c>
      <c r="D2" s="1">
        <f>C2*(1+$K$2)^($A$2-A2)</f>
        <v>18</v>
      </c>
      <c r="E2" s="1">
        <f>D2/$K$7*K$6</f>
        <v>2.4164511933012034</v>
      </c>
      <c r="F2" s="1">
        <f>$K$5*100</f>
        <v>1.875</v>
      </c>
      <c r="G2" s="1">
        <f>(1-F2/E2)*$K$4*B2</f>
        <v>4.033237462622667</v>
      </c>
      <c r="H2" s="1">
        <f>G2/B2*100</f>
        <v>4.033237462622667</v>
      </c>
      <c r="J2" t="s">
        <v>14</v>
      </c>
      <c r="K2" s="3">
        <v>0.03</v>
      </c>
    </row>
    <row r="3" spans="1:11" x14ac:dyDescent="0.3">
      <c r="A3">
        <f>A2+1</f>
        <v>26</v>
      </c>
      <c r="B3" s="1">
        <f>B2*(1+$K$1)</f>
        <v>101.49999999999999</v>
      </c>
      <c r="C3" s="1">
        <f t="shared" ref="C3:C42" si="0">B3*$K$4</f>
        <v>18.269999999999996</v>
      </c>
      <c r="D3" s="1">
        <f t="shared" ref="D3:D42" si="1">C3*(1+$K$2)^($A$2-A3)</f>
        <v>17.737864077669901</v>
      </c>
      <c r="E3" s="1">
        <f t="shared" ref="E3:E42" si="2">D3/$K$7*K$6</f>
        <v>2.3812601565055549</v>
      </c>
      <c r="F3" s="1">
        <f t="shared" ref="F3:F42" si="3">$K$5*100</f>
        <v>1.875</v>
      </c>
      <c r="G3" s="1">
        <f t="shared" ref="G3:G42" si="4">(1-F3/E3)*$K$4*B3</f>
        <v>3.8842345865013472</v>
      </c>
      <c r="H3" s="1">
        <f t="shared" ref="H3:H42" si="5">G3/B3*100</f>
        <v>3.8268321049274365</v>
      </c>
      <c r="J3" t="s">
        <v>8</v>
      </c>
      <c r="K3" s="1">
        <f>AVERAGE(B2:B42)</f>
        <v>136.7851519998348</v>
      </c>
    </row>
    <row r="4" spans="1:11" x14ac:dyDescent="0.3">
      <c r="A4">
        <f t="shared" ref="A4:A42" si="6">A3+1</f>
        <v>27</v>
      </c>
      <c r="B4" s="1">
        <f t="shared" ref="B4:B42" si="7">B3*(1+$K$1)</f>
        <v>103.02249999999998</v>
      </c>
      <c r="C4" s="1">
        <f t="shared" si="0"/>
        <v>18.544049999999995</v>
      </c>
      <c r="D4" s="1">
        <f t="shared" si="1"/>
        <v>17.479545668771792</v>
      </c>
      <c r="E4" s="1">
        <f t="shared" si="2"/>
        <v>2.3465816105370263</v>
      </c>
      <c r="F4" s="1">
        <f t="shared" si="3"/>
        <v>1.875</v>
      </c>
      <c r="G4" s="1">
        <f t="shared" si="4"/>
        <v>3.7267116240963807</v>
      </c>
      <c r="H4" s="1">
        <f t="shared" si="5"/>
        <v>3.6173764217490176</v>
      </c>
      <c r="J4" t="s">
        <v>4</v>
      </c>
      <c r="K4" s="3">
        <v>0.18</v>
      </c>
    </row>
    <row r="5" spans="1:11" x14ac:dyDescent="0.3">
      <c r="A5">
        <f t="shared" si="6"/>
        <v>28</v>
      </c>
      <c r="B5" s="1">
        <f t="shared" si="7"/>
        <v>104.56783749999997</v>
      </c>
      <c r="C5" s="1">
        <f t="shared" si="0"/>
        <v>18.822210749999993</v>
      </c>
      <c r="D5" s="1">
        <f t="shared" si="1"/>
        <v>17.224989178449871</v>
      </c>
      <c r="E5" s="1">
        <f t="shared" si="2"/>
        <v>2.3124080919369727</v>
      </c>
      <c r="F5" s="1">
        <f t="shared" si="3"/>
        <v>1.875</v>
      </c>
      <c r="G5" s="1">
        <f t="shared" si="4"/>
        <v>3.5603522228192719</v>
      </c>
      <c r="H5" s="1">
        <f t="shared" si="5"/>
        <v>3.4048253343857029</v>
      </c>
      <c r="J5" t="s">
        <v>7</v>
      </c>
      <c r="K5" s="3">
        <v>1.8749999999999999E-2</v>
      </c>
    </row>
    <row r="6" spans="1:11" x14ac:dyDescent="0.3">
      <c r="A6">
        <f t="shared" si="6"/>
        <v>29</v>
      </c>
      <c r="B6" s="1">
        <f t="shared" si="7"/>
        <v>106.13635506249996</v>
      </c>
      <c r="C6" s="1">
        <f t="shared" si="0"/>
        <v>19.104543911249991</v>
      </c>
      <c r="D6" s="1">
        <f t="shared" si="1"/>
        <v>16.974139821482154</v>
      </c>
      <c r="E6" s="1">
        <f t="shared" si="2"/>
        <v>2.2787322459378907</v>
      </c>
      <c r="F6" s="1">
        <f t="shared" si="3"/>
        <v>1.875</v>
      </c>
      <c r="G6" s="1">
        <f t="shared" si="4"/>
        <v>3.3848296282538506</v>
      </c>
      <c r="H6" s="1">
        <f t="shared" si="5"/>
        <v>3.1891330979480532</v>
      </c>
      <c r="J6" t="s">
        <v>13</v>
      </c>
      <c r="K6" s="1">
        <f>(A42-A2)*K5*100</f>
        <v>75</v>
      </c>
    </row>
    <row r="7" spans="1:11" x14ac:dyDescent="0.3">
      <c r="A7">
        <f t="shared" si="6"/>
        <v>30</v>
      </c>
      <c r="B7" s="1">
        <f t="shared" si="7"/>
        <v>107.72840038843745</v>
      </c>
      <c r="C7" s="1">
        <f t="shared" si="0"/>
        <v>19.391112069918741</v>
      </c>
      <c r="D7" s="1">
        <f t="shared" si="1"/>
        <v>16.726943610489698</v>
      </c>
      <c r="E7" s="1">
        <f t="shared" si="2"/>
        <v>2.245546824880543</v>
      </c>
      <c r="F7" s="1">
        <f t="shared" si="3"/>
        <v>1.875</v>
      </c>
      <c r="G7" s="1">
        <f t="shared" si="4"/>
        <v>3.1998063584327174</v>
      </c>
      <c r="H7" s="1">
        <f t="shared" si="5"/>
        <v>2.9702532915137896</v>
      </c>
      <c r="K7" s="1">
        <f>SUM(D2:D42)</f>
        <v>558.67050149509328</v>
      </c>
    </row>
    <row r="8" spans="1:11" x14ac:dyDescent="0.3">
      <c r="A8">
        <f t="shared" si="6"/>
        <v>31</v>
      </c>
      <c r="B8" s="1">
        <f t="shared" si="7"/>
        <v>109.344326394264</v>
      </c>
      <c r="C8" s="1">
        <f t="shared" si="0"/>
        <v>19.68197875096752</v>
      </c>
      <c r="D8" s="1">
        <f t="shared" si="1"/>
        <v>16.483347344317515</v>
      </c>
      <c r="E8" s="1">
        <f t="shared" si="2"/>
        <v>2.2128446866541269</v>
      </c>
      <c r="F8" s="1">
        <f t="shared" si="3"/>
        <v>1.875</v>
      </c>
      <c r="G8" s="1">
        <f t="shared" si="4"/>
        <v>3.0049338681369151</v>
      </c>
      <c r="H8" s="1">
        <f t="shared" si="5"/>
        <v>2.7481388081371438</v>
      </c>
    </row>
    <row r="9" spans="1:11" x14ac:dyDescent="0.3">
      <c r="A9">
        <f t="shared" si="6"/>
        <v>32</v>
      </c>
      <c r="B9" s="1">
        <f t="shared" si="7"/>
        <v>110.98449129017796</v>
      </c>
      <c r="C9" s="1">
        <f t="shared" si="0"/>
        <v>19.977208432232032</v>
      </c>
      <c r="D9" s="1">
        <f t="shared" si="1"/>
        <v>16.243298596584733</v>
      </c>
      <c r="E9" s="1">
        <f t="shared" si="2"/>
        <v>2.1806187931591636</v>
      </c>
      <c r="F9" s="1">
        <f t="shared" si="3"/>
        <v>1.875</v>
      </c>
      <c r="G9" s="1">
        <f t="shared" si="4"/>
        <v>2.7998522029165085</v>
      </c>
      <c r="H9" s="1">
        <f t="shared" si="5"/>
        <v>2.5227418447105983</v>
      </c>
    </row>
    <row r="10" spans="1:11" x14ac:dyDescent="0.3">
      <c r="A10">
        <f t="shared" si="6"/>
        <v>33</v>
      </c>
      <c r="B10" s="1">
        <f t="shared" si="7"/>
        <v>112.64925865953062</v>
      </c>
      <c r="C10" s="1">
        <f t="shared" si="0"/>
        <v>20.276866558715511</v>
      </c>
      <c r="D10" s="1">
        <f t="shared" si="1"/>
        <v>16.00674570440146</v>
      </c>
      <c r="E10" s="1">
        <f t="shared" si="2"/>
        <v>2.1488622087927678</v>
      </c>
      <c r="F10" s="1">
        <f t="shared" si="3"/>
        <v>1.875</v>
      </c>
      <c r="G10" s="1">
        <f t="shared" si="4"/>
        <v>2.5841896425205193</v>
      </c>
      <c r="H10" s="1">
        <f t="shared" si="5"/>
        <v>2.2940138916767614</v>
      </c>
    </row>
    <row r="11" spans="1:11" x14ac:dyDescent="0.3">
      <c r="A11">
        <f t="shared" si="6"/>
        <v>34</v>
      </c>
      <c r="B11" s="1">
        <f t="shared" si="7"/>
        <v>114.33899753942356</v>
      </c>
      <c r="C11" s="1">
        <f t="shared" si="0"/>
        <v>20.581019557096241</v>
      </c>
      <c r="D11" s="1">
        <f t="shared" si="1"/>
        <v>15.773637757249981</v>
      </c>
      <c r="E11" s="1">
        <f t="shared" si="2"/>
        <v>2.1175680989559797</v>
      </c>
      <c r="F11" s="1">
        <f t="shared" si="3"/>
        <v>1.875</v>
      </c>
      <c r="G11" s="1">
        <f t="shared" si="4"/>
        <v>2.3575623334154012</v>
      </c>
      <c r="H11" s="1">
        <f t="shared" si="5"/>
        <v>2.0619057225882398</v>
      </c>
    </row>
    <row r="12" spans="1:11" x14ac:dyDescent="0.3">
      <c r="A12">
        <f t="shared" si="6"/>
        <v>35</v>
      </c>
      <c r="B12" s="1">
        <f t="shared" si="7"/>
        <v>116.0540825025149</v>
      </c>
      <c r="C12" s="1">
        <f t="shared" si="0"/>
        <v>20.889734850452683</v>
      </c>
      <c r="D12" s="1">
        <f t="shared" si="1"/>
        <v>15.543924586027893</v>
      </c>
      <c r="E12" s="1">
        <f t="shared" si="2"/>
        <v>2.0867297285828346</v>
      </c>
      <c r="F12" s="1">
        <f t="shared" si="3"/>
        <v>1.875</v>
      </c>
      <c r="G12" s="1">
        <f t="shared" si="4"/>
        <v>2.1195739100614217</v>
      </c>
      <c r="H12" s="1">
        <f t="shared" si="5"/>
        <v>1.8263673835131913</v>
      </c>
    </row>
    <row r="13" spans="1:11" x14ac:dyDescent="0.3">
      <c r="A13">
        <f t="shared" si="6"/>
        <v>36</v>
      </c>
      <c r="B13" s="1">
        <f t="shared" si="7"/>
        <v>117.79489374005261</v>
      </c>
      <c r="C13" s="1">
        <f t="shared" si="0"/>
        <v>21.203080873209469</v>
      </c>
      <c r="D13" s="1">
        <f t="shared" si="1"/>
        <v>15.317556752250784</v>
      </c>
      <c r="E13" s="1">
        <f t="shared" si="2"/>
        <v>2.0563404606908509</v>
      </c>
      <c r="F13" s="1">
        <f t="shared" si="3"/>
        <v>1.875</v>
      </c>
      <c r="G13" s="1">
        <f t="shared" si="4"/>
        <v>1.8698151046064659</v>
      </c>
      <c r="H13" s="1">
        <f t="shared" si="5"/>
        <v>1.5873481822843154</v>
      </c>
    </row>
    <row r="14" spans="1:11" x14ac:dyDescent="0.3">
      <c r="A14">
        <f t="shared" si="6"/>
        <v>37</v>
      </c>
      <c r="B14" s="1">
        <f t="shared" si="7"/>
        <v>119.56181714615339</v>
      </c>
      <c r="C14" s="1">
        <f t="shared" si="0"/>
        <v>21.521127086307608</v>
      </c>
      <c r="D14" s="1">
        <f t="shared" si="1"/>
        <v>15.094485537412181</v>
      </c>
      <c r="E14" s="1">
        <f t="shared" si="2"/>
        <v>2.0263937549526347</v>
      </c>
      <c r="F14" s="1">
        <f t="shared" si="3"/>
        <v>1.875</v>
      </c>
      <c r="G14" s="1">
        <f t="shared" si="4"/>
        <v>1.6078633446465214</v>
      </c>
      <c r="H14" s="1">
        <f t="shared" si="5"/>
        <v>1.3447966775890128</v>
      </c>
    </row>
    <row r="15" spans="1:11" x14ac:dyDescent="0.3">
      <c r="A15">
        <f t="shared" si="6"/>
        <v>38</v>
      </c>
      <c r="B15" s="1">
        <f t="shared" si="7"/>
        <v>121.35524440334568</v>
      </c>
      <c r="C15" s="1">
        <f t="shared" si="0"/>
        <v>21.84394399260222</v>
      </c>
      <c r="D15" s="1">
        <f t="shared" si="1"/>
        <v>14.874662932498412</v>
      </c>
      <c r="E15" s="1">
        <f t="shared" si="2"/>
        <v>1.996883166288276</v>
      </c>
      <c r="F15" s="1">
        <f t="shared" si="3"/>
        <v>1.875</v>
      </c>
      <c r="G15" s="1">
        <f t="shared" si="4"/>
        <v>1.3332823386913026</v>
      </c>
      <c r="H15" s="1">
        <f t="shared" si="5"/>
        <v>1.0986606678982098</v>
      </c>
    </row>
    <row r="16" spans="1:11" x14ac:dyDescent="0.3">
      <c r="A16">
        <f t="shared" si="6"/>
        <v>39</v>
      </c>
      <c r="B16" s="1">
        <f t="shared" si="7"/>
        <v>123.17557306939585</v>
      </c>
      <c r="C16" s="1">
        <f t="shared" si="0"/>
        <v>22.171603152491251</v>
      </c>
      <c r="D16" s="1">
        <f t="shared" si="1"/>
        <v>14.658041627656196</v>
      </c>
      <c r="E16" s="1">
        <f t="shared" si="2"/>
        <v>1.9678023434782517</v>
      </c>
      <c r="F16" s="1">
        <f t="shared" si="3"/>
        <v>1.875</v>
      </c>
      <c r="G16" s="1">
        <f t="shared" si="4"/>
        <v>1.0456216489629984</v>
      </c>
      <c r="H16" s="1">
        <f t="shared" si="5"/>
        <v>0.84888718023167287</v>
      </c>
    </row>
    <row r="17" spans="1:8" x14ac:dyDescent="0.3">
      <c r="A17">
        <f t="shared" si="6"/>
        <v>40</v>
      </c>
      <c r="B17" s="1">
        <f t="shared" si="7"/>
        <v>125.02320666543677</v>
      </c>
      <c r="C17" s="1">
        <f t="shared" si="0"/>
        <v>22.504177199778617</v>
      </c>
      <c r="D17" s="1">
        <f t="shared" si="1"/>
        <v>14.444575002010716</v>
      </c>
      <c r="E17" s="1">
        <f t="shared" si="2"/>
        <v>1.9391450277965294</v>
      </c>
      <c r="F17" s="1">
        <f t="shared" si="3"/>
        <v>1.875</v>
      </c>
      <c r="G17" s="1">
        <f t="shared" si="4"/>
        <v>0.74441625114451615</v>
      </c>
      <c r="H17" s="1">
        <f t="shared" si="5"/>
        <v>0.59542245875726152</v>
      </c>
    </row>
    <row r="18" spans="1:8" x14ac:dyDescent="0.3">
      <c r="A18">
        <f t="shared" si="6"/>
        <v>41</v>
      </c>
      <c r="B18" s="1">
        <f t="shared" si="7"/>
        <v>126.89855476541831</v>
      </c>
      <c r="C18" s="1">
        <f t="shared" si="0"/>
        <v>22.841739857775295</v>
      </c>
      <c r="D18" s="1">
        <f t="shared" si="1"/>
        <v>14.234217113631921</v>
      </c>
      <c r="E18" s="1">
        <f t="shared" si="2"/>
        <v>1.9109050516635706</v>
      </c>
      <c r="F18" s="1">
        <f t="shared" si="3"/>
        <v>1.875</v>
      </c>
      <c r="G18" s="1">
        <f t="shared" si="4"/>
        <v>0.42918608068217645</v>
      </c>
      <c r="H18" s="1">
        <f t="shared" si="5"/>
        <v>0.33821195322165781</v>
      </c>
    </row>
    <row r="19" spans="1:8" x14ac:dyDescent="0.3">
      <c r="A19">
        <f t="shared" si="6"/>
        <v>42</v>
      </c>
      <c r="B19" s="1">
        <f t="shared" si="7"/>
        <v>128.80203308689957</v>
      </c>
      <c r="C19" s="1">
        <f t="shared" si="0"/>
        <v>23.184365955641923</v>
      </c>
      <c r="D19" s="1">
        <f t="shared" si="1"/>
        <v>14.026922689646989</v>
      </c>
      <c r="E19" s="1">
        <f t="shared" si="2"/>
        <v>1.8830763373189554</v>
      </c>
      <c r="F19" s="1">
        <f t="shared" si="3"/>
        <v>1.875</v>
      </c>
      <c r="G19" s="1">
        <f t="shared" si="4"/>
        <v>9.943556523601256E-2</v>
      </c>
      <c r="H19" s="1">
        <f t="shared" si="5"/>
        <v>7.7200307210155472E-2</v>
      </c>
    </row>
    <row r="20" spans="1:8" x14ac:dyDescent="0.3">
      <c r="A20">
        <f t="shared" si="6"/>
        <v>43</v>
      </c>
      <c r="B20" s="1">
        <f t="shared" si="7"/>
        <v>130.73406358320304</v>
      </c>
      <c r="C20" s="1">
        <f t="shared" si="0"/>
        <v>23.532131444976546</v>
      </c>
      <c r="D20" s="1">
        <f t="shared" si="1"/>
        <v>13.822647116496785</v>
      </c>
      <c r="E20" s="1">
        <f t="shared" si="2"/>
        <v>1.8556528955133387</v>
      </c>
      <c r="F20" s="1">
        <f t="shared" si="3"/>
        <v>1.875</v>
      </c>
      <c r="G20" s="1">
        <f t="shared" si="4"/>
        <v>-0.24534685714154497</v>
      </c>
      <c r="H20" s="1">
        <f t="shared" si="5"/>
        <v>-0.18766865376704131</v>
      </c>
    </row>
    <row r="21" spans="1:8" x14ac:dyDescent="0.3">
      <c r="A21">
        <f t="shared" si="6"/>
        <v>44</v>
      </c>
      <c r="B21" s="1">
        <f t="shared" si="7"/>
        <v>132.69507453695107</v>
      </c>
      <c r="C21" s="1">
        <f t="shared" si="0"/>
        <v>23.88511341665119</v>
      </c>
      <c r="D21" s="1">
        <f t="shared" si="1"/>
        <v>13.62134643033421</v>
      </c>
      <c r="E21" s="1">
        <f t="shared" si="2"/>
        <v>1.8286288242194551</v>
      </c>
      <c r="F21" s="1">
        <f t="shared" si="3"/>
        <v>1.875</v>
      </c>
      <c r="G21" s="1">
        <f t="shared" si="4"/>
        <v>-0.60568923453044121</v>
      </c>
      <c r="H21" s="1">
        <f t="shared" si="5"/>
        <v>-0.4564519343645852</v>
      </c>
    </row>
    <row r="22" spans="1:8" x14ac:dyDescent="0.3">
      <c r="A22">
        <f t="shared" si="6"/>
        <v>45</v>
      </c>
      <c r="B22" s="1">
        <f t="shared" si="7"/>
        <v>134.68550065500531</v>
      </c>
      <c r="C22" s="1">
        <f t="shared" si="0"/>
        <v>24.243390117900955</v>
      </c>
      <c r="D22" s="1">
        <f t="shared" si="1"/>
        <v>13.422977307562352</v>
      </c>
      <c r="E22" s="1">
        <f t="shared" si="2"/>
        <v>1.8019983073618902</v>
      </c>
      <c r="F22" s="1">
        <f t="shared" si="3"/>
        <v>1.875</v>
      </c>
      <c r="G22" s="1">
        <f t="shared" si="4"/>
        <v>-0.98213661281612508</v>
      </c>
      <c r="H22" s="1">
        <f t="shared" si="5"/>
        <v>-0.72920738167046784</v>
      </c>
    </row>
    <row r="23" spans="1:8" x14ac:dyDescent="0.3">
      <c r="A23">
        <f t="shared" si="6"/>
        <v>46</v>
      </c>
      <c r="B23" s="1">
        <f t="shared" si="7"/>
        <v>136.70578316483039</v>
      </c>
      <c r="C23" s="1">
        <f t="shared" si="0"/>
        <v>24.60704096966947</v>
      </c>
      <c r="D23" s="1">
        <f t="shared" si="1"/>
        <v>13.227497055510474</v>
      </c>
      <c r="E23" s="1">
        <f t="shared" si="2"/>
        <v>1.7757556135653578</v>
      </c>
      <c r="F23" s="1">
        <f t="shared" si="3"/>
        <v>1.875</v>
      </c>
      <c r="G23" s="1">
        <f t="shared" si="4"/>
        <v>-1.3752515629691227</v>
      </c>
      <c r="H23" s="1">
        <f t="shared" si="5"/>
        <v>-1.0059936976557453</v>
      </c>
    </row>
    <row r="24" spans="1:8" x14ac:dyDescent="0.3">
      <c r="A24">
        <f t="shared" si="6"/>
        <v>47</v>
      </c>
      <c r="B24" s="1">
        <f t="shared" si="7"/>
        <v>138.75636991230283</v>
      </c>
      <c r="C24" s="1">
        <f t="shared" si="0"/>
        <v>24.976146584214508</v>
      </c>
      <c r="D24" s="1">
        <f t="shared" si="1"/>
        <v>13.034863603245755</v>
      </c>
      <c r="E24" s="1">
        <f t="shared" si="2"/>
        <v>1.7498950949212018</v>
      </c>
      <c r="F24" s="1">
        <f t="shared" si="3"/>
        <v>1.875</v>
      </c>
      <c r="G24" s="1">
        <f t="shared" si="4"/>
        <v>-1.7856147244032419</v>
      </c>
      <c r="H24" s="1">
        <f t="shared" si="5"/>
        <v>-1.2868704518082961</v>
      </c>
    </row>
    <row r="25" spans="1:8" x14ac:dyDescent="0.3">
      <c r="A25">
        <f t="shared" si="6"/>
        <v>48</v>
      </c>
      <c r="B25" s="1">
        <f t="shared" si="7"/>
        <v>140.83771546098737</v>
      </c>
      <c r="C25" s="1">
        <f t="shared" si="0"/>
        <v>25.350788782977727</v>
      </c>
      <c r="D25" s="1">
        <f t="shared" si="1"/>
        <v>12.845035492518877</v>
      </c>
      <c r="E25" s="1">
        <f t="shared" si="2"/>
        <v>1.724411185771864</v>
      </c>
      <c r="F25" s="1">
        <f t="shared" si="3"/>
        <v>1.875</v>
      </c>
      <c r="G25" s="1">
        <f t="shared" si="4"/>
        <v>-2.2138253648985557</v>
      </c>
      <c r="H25" s="1">
        <f t="shared" si="5"/>
        <v>-1.5718980939532456</v>
      </c>
    </row>
    <row r="26" spans="1:8" x14ac:dyDescent="0.3">
      <c r="A26">
        <f t="shared" si="6"/>
        <v>49</v>
      </c>
      <c r="B26" s="1">
        <f t="shared" si="7"/>
        <v>142.95028119290217</v>
      </c>
      <c r="C26" s="1">
        <f t="shared" si="0"/>
        <v>25.731050614722388</v>
      </c>
      <c r="D26" s="1">
        <f t="shared" si="1"/>
        <v>12.657971868841415</v>
      </c>
      <c r="E26" s="1">
        <f t="shared" si="2"/>
        <v>1.6992984015130503</v>
      </c>
      <c r="F26" s="1">
        <f t="shared" si="3"/>
        <v>1.875</v>
      </c>
      <c r="G26" s="1">
        <f t="shared" si="4"/>
        <v>-2.6605019575901787</v>
      </c>
      <c r="H26" s="1">
        <f t="shared" si="5"/>
        <v>-1.8611379672628998</v>
      </c>
    </row>
    <row r="27" spans="1:8" x14ac:dyDescent="0.3">
      <c r="A27">
        <f t="shared" si="6"/>
        <v>50</v>
      </c>
      <c r="B27" s="1">
        <f t="shared" si="7"/>
        <v>145.09453541079569</v>
      </c>
      <c r="C27" s="1">
        <f t="shared" si="0"/>
        <v>26.117016373943223</v>
      </c>
      <c r="D27" s="1">
        <f t="shared" si="1"/>
        <v>12.473632472693239</v>
      </c>
      <c r="E27" s="1">
        <f t="shared" si="2"/>
        <v>1.6745513374133456</v>
      </c>
      <c r="F27" s="1">
        <f t="shared" si="3"/>
        <v>1.875</v>
      </c>
      <c r="G27" s="1">
        <f t="shared" si="4"/>
        <v>-3.1262827755387206</v>
      </c>
      <c r="H27" s="1">
        <f t="shared" si="5"/>
        <v>-2.154652321458904</v>
      </c>
    </row>
    <row r="28" spans="1:8" x14ac:dyDescent="0.3">
      <c r="A28">
        <f t="shared" si="6"/>
        <v>51</v>
      </c>
      <c r="B28" s="1">
        <f t="shared" si="7"/>
        <v>147.2709534419576</v>
      </c>
      <c r="C28" s="1">
        <f t="shared" si="0"/>
        <v>26.508771619552366</v>
      </c>
      <c r="D28" s="1">
        <f t="shared" si="1"/>
        <v>12.291977630857897</v>
      </c>
      <c r="E28" s="1">
        <f t="shared" si="2"/>
        <v>1.6501646674510146</v>
      </c>
      <c r="F28" s="1">
        <f t="shared" si="3"/>
        <v>1.875</v>
      </c>
      <c r="G28" s="1">
        <f t="shared" si="4"/>
        <v>-3.6118265044140454</v>
      </c>
      <c r="H28" s="1">
        <f t="shared" si="5"/>
        <v>-2.4525043262095383</v>
      </c>
    </row>
    <row r="29" spans="1:8" x14ac:dyDescent="0.3">
      <c r="A29">
        <f t="shared" si="6"/>
        <v>52</v>
      </c>
      <c r="B29" s="1">
        <f t="shared" si="7"/>
        <v>149.48001774358696</v>
      </c>
      <c r="C29" s="1">
        <f t="shared" si="0"/>
        <v>26.906403193845652</v>
      </c>
      <c r="D29" s="1">
        <f t="shared" si="1"/>
        <v>12.11296824788424</v>
      </c>
      <c r="E29" s="1">
        <f t="shared" si="2"/>
        <v>1.6261331431677477</v>
      </c>
      <c r="F29" s="1">
        <f t="shared" si="3"/>
        <v>1.875</v>
      </c>
      <c r="G29" s="1">
        <f t="shared" si="4"/>
        <v>-4.1178128738397461</v>
      </c>
      <c r="H29" s="1">
        <f t="shared" si="5"/>
        <v>-2.7547580847249464</v>
      </c>
    </row>
    <row r="30" spans="1:8" x14ac:dyDescent="0.3">
      <c r="A30">
        <f t="shared" si="6"/>
        <v>53</v>
      </c>
      <c r="B30" s="1">
        <f t="shared" si="7"/>
        <v>151.72221800974074</v>
      </c>
      <c r="C30" s="1">
        <f t="shared" si="0"/>
        <v>27.309999241753331</v>
      </c>
      <c r="D30" s="1">
        <f t="shared" si="1"/>
        <v>11.936565797672332</v>
      </c>
      <c r="E30" s="1">
        <f t="shared" si="2"/>
        <v>1.602451592539091</v>
      </c>
      <c r="F30" s="1">
        <f t="shared" si="3"/>
        <v>1.875</v>
      </c>
      <c r="G30" s="1">
        <f t="shared" si="4"/>
        <v>-4.6449433079626283</v>
      </c>
      <c r="H30" s="1">
        <f t="shared" si="5"/>
        <v>-3.0614786475533973</v>
      </c>
    </row>
    <row r="31" spans="1:8" x14ac:dyDescent="0.3">
      <c r="A31">
        <f t="shared" si="6"/>
        <v>54</v>
      </c>
      <c r="B31" s="1">
        <f t="shared" si="7"/>
        <v>153.99805127988685</v>
      </c>
      <c r="C31" s="1">
        <f t="shared" si="0"/>
        <v>27.719649230379634</v>
      </c>
      <c r="D31" s="1">
        <f t="shared" si="1"/>
        <v>11.76273231518196</v>
      </c>
      <c r="E31" s="1">
        <f t="shared" si="2"/>
        <v>1.5791149188613376</v>
      </c>
      <c r="F31" s="1">
        <f t="shared" si="3"/>
        <v>1.875</v>
      </c>
      <c r="G31" s="1">
        <f t="shared" si="4"/>
        <v>-5.1939415958278001</v>
      </c>
      <c r="H31" s="1">
        <f t="shared" si="5"/>
        <v>-3.3727320265812759</v>
      </c>
    </row>
    <row r="32" spans="1:8" x14ac:dyDescent="0.3">
      <c r="A32">
        <f t="shared" si="6"/>
        <v>55</v>
      </c>
      <c r="B32" s="1">
        <f t="shared" si="7"/>
        <v>156.30802204908514</v>
      </c>
      <c r="C32" s="1">
        <f t="shared" si="0"/>
        <v>28.135443968835325</v>
      </c>
      <c r="D32" s="1">
        <f t="shared" si="1"/>
        <v>11.591430388261832</v>
      </c>
      <c r="E32" s="1">
        <f t="shared" si="2"/>
        <v>1.5561180996546187</v>
      </c>
      <c r="F32" s="1">
        <f t="shared" si="3"/>
        <v>1.875</v>
      </c>
      <c r="G32" s="1">
        <f t="shared" si="4"/>
        <v>-5.7655545821583329</v>
      </c>
      <c r="H32" s="1">
        <f t="shared" si="5"/>
        <v>-3.6885852092401152</v>
      </c>
    </row>
    <row r="33" spans="1:8" x14ac:dyDescent="0.3">
      <c r="A33">
        <f t="shared" si="6"/>
        <v>56</v>
      </c>
      <c r="B33" s="1">
        <f t="shared" si="7"/>
        <v>158.6526423798214</v>
      </c>
      <c r="C33" s="1">
        <f t="shared" si="0"/>
        <v>28.55747562836785</v>
      </c>
      <c r="D33" s="1">
        <f t="shared" si="1"/>
        <v>11.422623149597822</v>
      </c>
      <c r="E33" s="1">
        <f t="shared" si="2"/>
        <v>1.5334561855819784</v>
      </c>
      <c r="F33" s="1">
        <f t="shared" si="3"/>
        <v>1.875</v>
      </c>
      <c r="G33" s="1">
        <f t="shared" si="4"/>
        <v>-6.360552879155617</v>
      </c>
      <c r="H33" s="1">
        <f t="shared" si="5"/>
        <v>-4.0091061729234694</v>
      </c>
    </row>
    <row r="34" spans="1:8" x14ac:dyDescent="0.3">
      <c r="A34">
        <f t="shared" si="6"/>
        <v>57</v>
      </c>
      <c r="B34" s="1">
        <f t="shared" si="7"/>
        <v>161.03243201551871</v>
      </c>
      <c r="C34" s="1">
        <f t="shared" si="0"/>
        <v>28.985837762793366</v>
      </c>
      <c r="D34" s="1">
        <f t="shared" si="1"/>
        <v>11.256274268778437</v>
      </c>
      <c r="E34" s="1">
        <f t="shared" si="2"/>
        <v>1.5111242993841827</v>
      </c>
      <c r="F34" s="1">
        <f t="shared" si="3"/>
        <v>1.875</v>
      </c>
      <c r="G34" s="1">
        <f t="shared" si="4"/>
        <v>-6.9797315999558007</v>
      </c>
      <c r="H34" s="1">
        <f t="shared" si="5"/>
        <v>-4.3343638996169194</v>
      </c>
    </row>
    <row r="35" spans="1:8" x14ac:dyDescent="0.3">
      <c r="A35">
        <f t="shared" si="6"/>
        <v>58</v>
      </c>
      <c r="B35" s="1">
        <f t="shared" si="7"/>
        <v>163.44791849575148</v>
      </c>
      <c r="C35" s="1">
        <f t="shared" si="0"/>
        <v>29.420625329235264</v>
      </c>
      <c r="D35" s="1">
        <f t="shared" si="1"/>
        <v>11.092347944475836</v>
      </c>
      <c r="E35" s="1">
        <f t="shared" si="2"/>
        <v>1.4891176348300439</v>
      </c>
      <c r="F35" s="1">
        <f t="shared" si="3"/>
        <v>1.875</v>
      </c>
      <c r="G35" s="1">
        <f t="shared" si="4"/>
        <v>-7.6239111143963791</v>
      </c>
      <c r="H35" s="1">
        <f t="shared" si="5"/>
        <v>-4.6644283907442654</v>
      </c>
    </row>
    <row r="36" spans="1:8" x14ac:dyDescent="0.3">
      <c r="A36">
        <f t="shared" si="6"/>
        <v>59</v>
      </c>
      <c r="B36" s="1">
        <f t="shared" si="7"/>
        <v>165.89963727318775</v>
      </c>
      <c r="C36" s="1">
        <f t="shared" si="0"/>
        <v>29.861934709173795</v>
      </c>
      <c r="D36" s="1">
        <f t="shared" si="1"/>
        <v>10.930808896740755</v>
      </c>
      <c r="E36" s="1">
        <f t="shared" si="2"/>
        <v>1.4674314556820338</v>
      </c>
      <c r="F36" s="1">
        <f t="shared" si="3"/>
        <v>1.875</v>
      </c>
      <c r="G36" s="1">
        <f t="shared" si="4"/>
        <v>-8.2939378277667917</v>
      </c>
      <c r="H36" s="1">
        <f t="shared" si="5"/>
        <v>-4.9993706822330921</v>
      </c>
    </row>
    <row r="37" spans="1:8" x14ac:dyDescent="0.3">
      <c r="A37">
        <f t="shared" si="6"/>
        <v>60</v>
      </c>
      <c r="B37" s="1">
        <f t="shared" si="7"/>
        <v>168.38813183228555</v>
      </c>
      <c r="C37" s="1">
        <f t="shared" si="0"/>
        <v>30.309863729811397</v>
      </c>
      <c r="D37" s="1">
        <f t="shared" si="1"/>
        <v>10.771622359409575</v>
      </c>
      <c r="E37" s="1">
        <f t="shared" si="2"/>
        <v>1.4460610946769552</v>
      </c>
      <c r="F37" s="1">
        <f t="shared" si="3"/>
        <v>1.875</v>
      </c>
      <c r="G37" s="1">
        <f t="shared" si="4"/>
        <v>-8.9906849832374185</v>
      </c>
      <c r="H37" s="1">
        <f t="shared" si="5"/>
        <v>-5.3392628598030489</v>
      </c>
    </row>
    <row r="38" spans="1:8" x14ac:dyDescent="0.3">
      <c r="A38">
        <f t="shared" si="6"/>
        <v>61</v>
      </c>
      <c r="B38" s="1">
        <f t="shared" si="7"/>
        <v>170.91395380976982</v>
      </c>
      <c r="C38" s="1">
        <f t="shared" si="0"/>
        <v>30.764511685758567</v>
      </c>
      <c r="D38" s="1">
        <f t="shared" si="1"/>
        <v>10.614754072622056</v>
      </c>
      <c r="E38" s="1">
        <f t="shared" si="2"/>
        <v>1.4250019525214652</v>
      </c>
      <c r="F38" s="1">
        <f t="shared" si="3"/>
        <v>1.875</v>
      </c>
      <c r="G38" s="1">
        <f t="shared" si="4"/>
        <v>-9.7150534886817166</v>
      </c>
      <c r="H38" s="1">
        <f t="shared" si="5"/>
        <v>-5.6841780744799442</v>
      </c>
    </row>
    <row r="39" spans="1:8" x14ac:dyDescent="0.3">
      <c r="A39">
        <f t="shared" si="6"/>
        <v>62</v>
      </c>
      <c r="B39" s="1">
        <f t="shared" si="7"/>
        <v>173.47766311691635</v>
      </c>
      <c r="C39" s="1">
        <f t="shared" si="0"/>
        <v>31.225979361044942</v>
      </c>
      <c r="D39" s="1">
        <f t="shared" si="1"/>
        <v>10.460170275447949</v>
      </c>
      <c r="E39" s="1">
        <f t="shared" si="2"/>
        <v>1.4042494969022208</v>
      </c>
      <c r="F39" s="1">
        <f t="shared" si="3"/>
        <v>1.875</v>
      </c>
      <c r="G39" s="1">
        <f t="shared" si="4"/>
        <v>-10.467972768628544</v>
      </c>
      <c r="H39" s="1">
        <f t="shared" si="5"/>
        <v>-6.0341905583392537</v>
      </c>
    </row>
    <row r="40" spans="1:8" x14ac:dyDescent="0.3">
      <c r="A40">
        <f t="shared" si="6"/>
        <v>63</v>
      </c>
      <c r="B40" s="1">
        <f t="shared" si="7"/>
        <v>176.07982806367008</v>
      </c>
      <c r="C40" s="1">
        <f t="shared" si="0"/>
        <v>31.694369051460612</v>
      </c>
      <c r="D40" s="1">
        <f t="shared" si="1"/>
        <v>10.307837698621038</v>
      </c>
      <c r="E40" s="1">
        <f t="shared" si="2"/>
        <v>1.3837992615104409</v>
      </c>
      <c r="F40" s="1">
        <f t="shared" si="3"/>
        <v>1.875</v>
      </c>
      <c r="G40" s="1">
        <f t="shared" si="4"/>
        <v>-11.250401642103069</v>
      </c>
      <c r="H40" s="1">
        <f t="shared" si="5"/>
        <v>-6.3893756404821964</v>
      </c>
    </row>
    <row r="41" spans="1:8" x14ac:dyDescent="0.3">
      <c r="A41">
        <f t="shared" si="6"/>
        <v>64</v>
      </c>
      <c r="B41" s="1">
        <f t="shared" si="7"/>
        <v>178.7210254846251</v>
      </c>
      <c r="C41" s="1">
        <f t="shared" si="0"/>
        <v>32.16978458723252</v>
      </c>
      <c r="D41" s="1">
        <f t="shared" si="1"/>
        <v>10.157723557378981</v>
      </c>
      <c r="E41" s="1">
        <f t="shared" si="2"/>
        <v>1.3636468450806771</v>
      </c>
      <c r="F41" s="1">
        <f t="shared" si="3"/>
        <v>1.875</v>
      </c>
      <c r="G41" s="1">
        <f t="shared" si="4"/>
        <v>-12.063329227138073</v>
      </c>
      <c r="H41" s="1">
        <f t="shared" si="5"/>
        <v>-6.7498097632479448</v>
      </c>
    </row>
    <row r="42" spans="1:8" x14ac:dyDescent="0.3">
      <c r="A42">
        <f t="shared" si="6"/>
        <v>65</v>
      </c>
      <c r="B42" s="1">
        <f t="shared" si="7"/>
        <v>181.40184086689447</v>
      </c>
      <c r="C42" s="1">
        <f t="shared" si="0"/>
        <v>32.652331356041003</v>
      </c>
      <c r="D42" s="1">
        <f t="shared" si="1"/>
        <v>10.009795544407442</v>
      </c>
      <c r="E42" s="1">
        <f t="shared" si="2"/>
        <v>1.3437879104435797</v>
      </c>
      <c r="F42" s="1">
        <f t="shared" si="3"/>
        <v>1.875</v>
      </c>
      <c r="G42" s="1">
        <f t="shared" si="4"/>
        <v>-12.907775872760707</v>
      </c>
      <c r="H42" s="1">
        <f t="shared" si="5"/>
        <v>-7.1155704986654049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showGridLines="0" showRowColHeaders="0" workbookViewId="0">
      <selection activeCell="CF52" sqref="CF52"/>
    </sheetView>
  </sheetViews>
  <sheetFormatPr defaultColWidth="0.88671875" defaultRowHeight="3" customHeight="1" x14ac:dyDescent="0.35"/>
  <cols>
    <col min="1" max="16384" width="0.88671875" style="2"/>
  </cols>
  <sheetData/>
  <pageMargins left="0.75" right="0.75" top="1" bottom="0.25" header="0.6" footer="0.25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Accrual rates</vt:lpstr>
      <vt:lpstr>Contributions</vt:lpstr>
      <vt:lpstr>Extra disposable income</vt:lpstr>
      <vt:lpstr>Panel1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 Mrkaic</dc:creator>
  <cp:lastModifiedBy>Gerard, Marc</cp:lastModifiedBy>
  <cp:lastPrinted>2014-11-03T16:17:42Z</cp:lastPrinted>
  <dcterms:created xsi:type="dcterms:W3CDTF">2014-07-23T16:25:14Z</dcterms:created>
  <dcterms:modified xsi:type="dcterms:W3CDTF">2018-11-29T09:02:12Z</dcterms:modified>
</cp:coreProperties>
</file>